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5E61C6F-F9D6-4B33-84F9-9C768689258C}" xr6:coauthVersionLast="47" xr6:coauthVersionMax="47" xr10:uidLastSave="{00000000-0000-0000-0000-000000000000}"/>
  <bookViews>
    <workbookView xWindow="-120" yWindow="-120" windowWidth="21840" windowHeight="13140" activeTab="9" xr2:uid="{00000000-000D-0000-FFFF-FFFF00000000}"/>
  </bookViews>
  <sheets>
    <sheet name="Hoja1" sheetId="1" r:id="rId1"/>
    <sheet name="JOEL " sheetId="3" r:id="rId2"/>
    <sheet name="WALTER" sheetId="4" r:id="rId3"/>
    <sheet name="EDDI " sheetId="5" r:id="rId4"/>
    <sheet name="OTTO " sheetId="6" r:id="rId5"/>
    <sheet name="HEBER" sheetId="7" r:id="rId6"/>
    <sheet name="GILDER" sheetId="8" r:id="rId7"/>
    <sheet name="JM" sheetId="9" r:id="rId8"/>
    <sheet name="RAFA" sheetId="10" r:id="rId9"/>
    <sheet name="BODEGA CENTRAL " sheetId="11" r:id="rId10"/>
    <sheet name="ELIAS GALVAN " sheetId="2" state="hidden" r:id="rId11"/>
  </sheets>
  <definedNames>
    <definedName name="_xlnm.Print_Area" localSheetId="9">'BODEGA CENTRAL '!$A$1:$C$31</definedName>
    <definedName name="_xlnm.Print_Area" localSheetId="3">'EDDI '!$A$1:$G$45</definedName>
    <definedName name="_xlnm.Print_Area" localSheetId="10">'ELIAS GALVAN '!$A$1:$E$31</definedName>
    <definedName name="_xlnm.Print_Area" localSheetId="6">GILDER!$A$1:$G$44</definedName>
    <definedName name="_xlnm.Print_Area" localSheetId="5">HEBER!$A$1:$G$45</definedName>
    <definedName name="_xlnm.Print_Area" localSheetId="0">Hoja1!$A$2:$F$42</definedName>
    <definedName name="_xlnm.Print_Area" localSheetId="7">JM!$A$1:$F$46</definedName>
    <definedName name="_xlnm.Print_Area" localSheetId="1">'JOEL '!$A$1:$G$44</definedName>
    <definedName name="_xlnm.Print_Area" localSheetId="4">'OTTO '!$A$1:$G$45</definedName>
    <definedName name="_xlnm.Print_Area" localSheetId="8">RAFA!$A$1:$G$46</definedName>
    <definedName name="_xlnm.Print_Area" localSheetId="2">WALTER!$A$1:$G$45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11" l="1"/>
  <c r="B21" i="11"/>
  <c r="B13" i="11"/>
  <c r="B12" i="11"/>
  <c r="B11" i="11"/>
  <c r="B6" i="11"/>
  <c r="B5" i="11"/>
  <c r="B4" i="11"/>
  <c r="B28" i="11"/>
  <c r="B27" i="11"/>
  <c r="B25" i="11"/>
  <c r="B24" i="11"/>
  <c r="B23" i="11"/>
  <c r="B18" i="11"/>
  <c r="B17" i="11"/>
  <c r="B16" i="11"/>
  <c r="B14" i="11"/>
  <c r="B10" i="11"/>
  <c r="B9" i="11"/>
  <c r="B8" i="11"/>
  <c r="B7" i="11"/>
  <c r="B3" i="11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5" i="6"/>
  <c r="F39" i="10"/>
  <c r="B6" i="10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D39" i="5"/>
  <c r="F39" i="5"/>
  <c r="D40" i="9"/>
  <c r="B40" i="9"/>
  <c r="D39" i="4"/>
  <c r="D39" i="6"/>
  <c r="D39" i="7"/>
  <c r="D39" i="8"/>
  <c r="D39" i="10"/>
  <c r="D39" i="3"/>
  <c r="B39" i="4"/>
  <c r="B39" i="5"/>
  <c r="B39" i="6"/>
  <c r="B39" i="7"/>
  <c r="B39" i="8"/>
  <c r="B39" i="10"/>
  <c r="B39" i="3"/>
  <c r="B24" i="2"/>
  <c r="B23" i="2"/>
  <c r="B22" i="2"/>
  <c r="B21" i="2"/>
  <c r="B20" i="2"/>
  <c r="B19" i="2"/>
  <c r="G39" i="7" l="1"/>
  <c r="G39" i="6"/>
  <c r="G39" i="10"/>
  <c r="G39" i="3"/>
  <c r="G39" i="8"/>
  <c r="G39" i="4"/>
  <c r="F40" i="9"/>
</calcChain>
</file>

<file path=xl/sharedStrings.xml><?xml version="1.0" encoding="utf-8"?>
<sst xmlns="http://schemas.openxmlformats.org/spreadsheetml/2006/main" count="387" uniqueCount="50">
  <si>
    <t>K2</t>
  </si>
  <si>
    <t>K3</t>
  </si>
  <si>
    <t>K4</t>
  </si>
  <si>
    <t>K7</t>
  </si>
  <si>
    <t>K9</t>
  </si>
  <si>
    <t>C60 ULTRA</t>
  </si>
  <si>
    <t>C55 PRO</t>
  </si>
  <si>
    <t>C55 PRO G</t>
  </si>
  <si>
    <t>R10</t>
  </si>
  <si>
    <t>X5</t>
  </si>
  <si>
    <t>X60</t>
  </si>
  <si>
    <t>STAR 3G</t>
  </si>
  <si>
    <t>STAR WIFI</t>
  </si>
  <si>
    <t>16GB</t>
  </si>
  <si>
    <t>32GB</t>
  </si>
  <si>
    <t>B310</t>
  </si>
  <si>
    <t>JR</t>
  </si>
  <si>
    <t>MODELO</t>
  </si>
  <si>
    <t>SATELITAL Q</t>
  </si>
  <si>
    <t>FLIP X2</t>
  </si>
  <si>
    <t>KT200</t>
  </si>
  <si>
    <t>8GB</t>
  </si>
  <si>
    <t>G60</t>
  </si>
  <si>
    <t>X4</t>
  </si>
  <si>
    <t>Tronik 1</t>
  </si>
  <si>
    <t>X55</t>
  </si>
  <si>
    <t>R4</t>
  </si>
  <si>
    <t>P60</t>
  </si>
  <si>
    <t xml:space="preserve">GARANTIAS </t>
  </si>
  <si>
    <t xml:space="preserve">INVENTARIO </t>
  </si>
  <si>
    <t xml:space="preserve">PRINTER </t>
  </si>
  <si>
    <t xml:space="preserve">CONTEDO FISICO BODEGA ELIAS GALVAN </t>
  </si>
  <si>
    <t xml:space="preserve">TOTAL </t>
  </si>
  <si>
    <t>flip x3</t>
  </si>
  <si>
    <t>storm 6</t>
  </si>
  <si>
    <t xml:space="preserve">REFIL </t>
  </si>
  <si>
    <t xml:space="preserve">EJECUTIVO:  JOEL DE LEON </t>
  </si>
  <si>
    <t xml:space="preserve">EJECUTIVO:  WALTER BARRONDO </t>
  </si>
  <si>
    <t xml:space="preserve">EJECUTIVO:  EDDI GIRON </t>
  </si>
  <si>
    <t xml:space="preserve">EJECUTIVO:  OTONIEL RAMIREZ </t>
  </si>
  <si>
    <t xml:space="preserve">EJECUTIVO:  HEBER GARCIA </t>
  </si>
  <si>
    <t xml:space="preserve">EJECUTIVO:  GILDER MINER </t>
  </si>
  <si>
    <t>EJECUTIVO:  JOSE MANUEL LOPEZ</t>
  </si>
  <si>
    <t xml:space="preserve">EJECUTIVO:  RAFAEL TRUJILLO </t>
  </si>
  <si>
    <t xml:space="preserve">F. BODEGA </t>
  </si>
  <si>
    <t xml:space="preserve">F.EJECUTIVO </t>
  </si>
  <si>
    <t>M1</t>
  </si>
  <si>
    <t>GARANTIAS</t>
  </si>
  <si>
    <t>GARANTIA</t>
  </si>
  <si>
    <t xml:space="preserve">DEVOLUCION DE INVENTARIO HEBER GARCIA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</si>
</sst>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Q&quot;#,##0;[Red]\-&quot;Q&quot;#,##0"/>
    <numFmt numFmtId="164" formatCode="[$-F800]dddd\,\ mmmm\ dd\,\ yyyy"/>
  </numFmts>
  <fonts count="14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28"/>
      <color theme="1"/>
      <name val="Calibri"/>
      <family val="2"/>
      <scheme val="minor"/>
    </font>
    <font>
      <b/>
      <sz val="36"/>
      <color indexed="8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36"/>
      <color theme="0"/>
      <name val="Calibri"/>
      <family val="2"/>
      <scheme val="minor"/>
    </font>
    <font>
      <sz val="3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5" fontId="1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5" fontId="3" fillId="3" borderId="2" xfId="0" applyNumberFormat="1" applyFont="1" applyFill="1" applyBorder="1" applyAlignment="1">
      <alignment horizontal="left" vertical="center"/>
    </xf>
    <xf numFmtId="6" fontId="3" fillId="3" borderId="2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15" fontId="3" fillId="2" borderId="2" xfId="0" applyNumberFormat="1" applyFont="1" applyFill="1" applyBorder="1" applyAlignment="1">
      <alignment horizontal="left" vertical="center"/>
    </xf>
    <xf numFmtId="15" fontId="3" fillId="4" borderId="2" xfId="0" applyNumberFormat="1" applyFont="1" applyFill="1" applyBorder="1" applyAlignment="1">
      <alignment horizontal="left" vertical="center"/>
    </xf>
    <xf numFmtId="0" fontId="2" fillId="0" borderId="9" xfId="0" applyFont="1" applyBorder="1"/>
    <xf numFmtId="15" fontId="1" fillId="0" borderId="9" xfId="0" applyNumberFormat="1" applyFont="1" applyBorder="1" applyAlignment="1">
      <alignment horizontal="center" vertical="center"/>
    </xf>
    <xf numFmtId="15" fontId="8" fillId="5" borderId="9" xfId="0" applyNumberFormat="1" applyFont="1" applyFill="1" applyBorder="1" applyAlignment="1">
      <alignment horizontal="left" vertical="center"/>
    </xf>
    <xf numFmtId="6" fontId="8" fillId="5" borderId="9" xfId="0" applyNumberFormat="1" applyFont="1" applyFill="1" applyBorder="1" applyAlignment="1">
      <alignment horizontal="left" vertical="center"/>
    </xf>
    <xf numFmtId="49" fontId="8" fillId="5" borderId="9" xfId="0" applyNumberFormat="1" applyFont="1" applyFill="1" applyBorder="1" applyAlignment="1">
      <alignment horizontal="left" vertical="center"/>
    </xf>
    <xf numFmtId="1" fontId="6" fillId="0" borderId="9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1" fontId="6" fillId="0" borderId="9" xfId="0" applyNumberFormat="1" applyFont="1" applyBorder="1"/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5" fontId="3" fillId="0" borderId="9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1" fontId="2" fillId="0" borderId="9" xfId="0" applyNumberFormat="1" applyFont="1" applyBorder="1" applyAlignment="1">
      <alignment horizontal="center"/>
    </xf>
    <xf numFmtId="15" fontId="1" fillId="0" borderId="9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wrapText="1"/>
    </xf>
    <xf numFmtId="0" fontId="2" fillId="0" borderId="12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0" fontId="3" fillId="6" borderId="9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5" fontId="1" fillId="0" borderId="10" xfId="0" applyNumberFormat="1" applyFont="1" applyBorder="1" applyAlignment="1">
      <alignment horizontal="center" vertical="center"/>
    </xf>
    <xf numFmtId="15" fontId="1" fillId="0" borderId="11" xfId="0" applyNumberFormat="1" applyFont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/>
    </xf>
    <xf numFmtId="15" fontId="3" fillId="0" borderId="9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5" fontId="1" fillId="0" borderId="4" xfId="0" applyNumberFormat="1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7" xfId="0" applyNumberFormat="1" applyFont="1" applyBorder="1" applyAlignment="1">
      <alignment horizontal="center" vertical="center"/>
    </xf>
    <xf numFmtId="15" fontId="1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F8C224D7-FD70-4625-B9BC-FEF85BB36D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2:F42"/>
  <sheetViews>
    <sheetView zoomScale="40" zoomScaleNormal="40" workbookViewId="0">
      <selection activeCell="A40" sqref="A40"/>
    </sheetView>
  </sheetViews>
  <sheetFormatPr baseColWidth="10" defaultRowHeight="39.950000000000003" customHeight="1" x14ac:dyDescent="0.5"/>
  <cols>
    <col min="1" max="1" width="39.42578125" style="4" bestFit="1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27.5703125" style="1" customWidth="1"/>
    <col min="7" max="16384" width="11.42578125" style="1"/>
  </cols>
  <sheetData>
    <row r="2" spans="1:6" ht="39.950000000000003" customHeight="1" x14ac:dyDescent="0.5">
      <c r="A2" s="33" t="s">
        <v>49</v>
      </c>
      <c r="B2" s="34"/>
      <c r="C2" s="34"/>
      <c r="D2" s="34"/>
      <c r="E2" s="34"/>
      <c r="F2" s="34"/>
    </row>
    <row r="3" spans="1:6" ht="39.950000000000003" customHeight="1" x14ac:dyDescent="0.7">
      <c r="A3" s="35">
        <v>45215</v>
      </c>
      <c r="B3" s="36"/>
      <c r="C3" s="36"/>
      <c r="D3" s="36"/>
      <c r="E3" s="36"/>
      <c r="F3" s="36"/>
    </row>
    <row r="4" spans="1:6" ht="39.950000000000003" customHeight="1" x14ac:dyDescent="0.5">
      <c r="A4" s="37"/>
      <c r="B4" s="37"/>
      <c r="C4" s="37"/>
      <c r="D4" s="37"/>
      <c r="E4" s="37"/>
      <c r="F4" s="37"/>
    </row>
    <row r="5" spans="1:6" ht="39.950000000000003" customHeight="1" x14ac:dyDescent="0.5">
      <c r="A5" s="11" t="s">
        <v>17</v>
      </c>
      <c r="B5" s="30" t="s">
        <v>29</v>
      </c>
      <c r="C5" s="30"/>
      <c r="D5" s="30" t="s">
        <v>28</v>
      </c>
      <c r="E5" s="30"/>
      <c r="F5" s="11" t="s">
        <v>32</v>
      </c>
    </row>
    <row r="6" spans="1:6" ht="39.950000000000003" customHeight="1" x14ac:dyDescent="0.5">
      <c r="A6" s="12" t="s">
        <v>0</v>
      </c>
      <c r="B6" s="29"/>
      <c r="C6" s="29"/>
      <c r="D6" s="29"/>
      <c r="E6" s="29"/>
      <c r="F6" s="10"/>
    </row>
    <row r="7" spans="1:6" ht="39.950000000000003" customHeight="1" x14ac:dyDescent="0.5">
      <c r="A7" s="12" t="s">
        <v>1</v>
      </c>
      <c r="B7" s="29"/>
      <c r="C7" s="29"/>
      <c r="D7" s="29"/>
      <c r="E7" s="29"/>
      <c r="F7" s="10"/>
    </row>
    <row r="8" spans="1:6" ht="39.950000000000003" customHeight="1" x14ac:dyDescent="0.5">
      <c r="A8" s="12" t="s">
        <v>2</v>
      </c>
      <c r="B8" s="29"/>
      <c r="C8" s="29"/>
      <c r="D8" s="29"/>
      <c r="E8" s="29"/>
      <c r="F8" s="10"/>
    </row>
    <row r="9" spans="1:6" ht="39.950000000000003" customHeight="1" x14ac:dyDescent="0.5">
      <c r="A9" s="12" t="s">
        <v>3</v>
      </c>
      <c r="B9" s="29"/>
      <c r="C9" s="29"/>
      <c r="D9" s="29"/>
      <c r="E9" s="29"/>
      <c r="F9" s="10"/>
    </row>
    <row r="10" spans="1:6" ht="39.950000000000003" customHeight="1" x14ac:dyDescent="0.5">
      <c r="A10" s="12" t="s">
        <v>4</v>
      </c>
      <c r="B10" s="29"/>
      <c r="C10" s="29"/>
      <c r="D10" s="29"/>
      <c r="E10" s="29"/>
      <c r="F10" s="10"/>
    </row>
    <row r="11" spans="1:6" ht="39.950000000000003" customHeight="1" x14ac:dyDescent="0.5">
      <c r="A11" s="13">
        <v>1</v>
      </c>
      <c r="B11" s="29"/>
      <c r="C11" s="29"/>
      <c r="D11" s="29"/>
      <c r="E11" s="29"/>
      <c r="F11" s="10"/>
    </row>
    <row r="12" spans="1:6" ht="39.950000000000003" customHeight="1" x14ac:dyDescent="0.5">
      <c r="A12" s="13">
        <v>2</v>
      </c>
      <c r="B12" s="29"/>
      <c r="C12" s="29"/>
      <c r="D12" s="29"/>
      <c r="E12" s="29"/>
      <c r="F12" s="10"/>
    </row>
    <row r="13" spans="1:6" ht="39.950000000000003" customHeight="1" x14ac:dyDescent="0.5">
      <c r="A13" s="13">
        <v>3</v>
      </c>
      <c r="B13" s="29"/>
      <c r="C13" s="29"/>
      <c r="D13" s="29"/>
      <c r="E13" s="29"/>
      <c r="F13" s="10"/>
    </row>
    <row r="14" spans="1:6" ht="39.950000000000003" customHeight="1" x14ac:dyDescent="0.5">
      <c r="A14" s="12" t="s">
        <v>34</v>
      </c>
      <c r="B14" s="29"/>
      <c r="C14" s="29"/>
      <c r="D14" s="29"/>
      <c r="E14" s="29"/>
      <c r="F14" s="10"/>
    </row>
    <row r="15" spans="1:6" ht="39.950000000000003" customHeight="1" x14ac:dyDescent="0.5">
      <c r="A15" s="12" t="s">
        <v>19</v>
      </c>
      <c r="B15" s="29"/>
      <c r="C15" s="29"/>
      <c r="D15" s="29"/>
      <c r="E15" s="29"/>
      <c r="F15" s="10"/>
    </row>
    <row r="16" spans="1:6" ht="39.950000000000003" customHeight="1" x14ac:dyDescent="0.5">
      <c r="A16" s="12" t="s">
        <v>33</v>
      </c>
      <c r="B16" s="29"/>
      <c r="C16" s="29"/>
      <c r="D16" s="29"/>
      <c r="E16" s="29"/>
      <c r="F16" s="10"/>
    </row>
    <row r="17" spans="1:6" ht="39.950000000000003" customHeight="1" x14ac:dyDescent="0.5">
      <c r="A17" s="12" t="s">
        <v>20</v>
      </c>
      <c r="B17" s="29"/>
      <c r="C17" s="29"/>
      <c r="D17" s="29"/>
      <c r="E17" s="29"/>
      <c r="F17" s="10"/>
    </row>
    <row r="18" spans="1:6" ht="39.950000000000003" customHeight="1" x14ac:dyDescent="0.5">
      <c r="A18" s="12" t="s">
        <v>15</v>
      </c>
      <c r="B18" s="29"/>
      <c r="C18" s="29"/>
      <c r="D18" s="29"/>
      <c r="E18" s="29"/>
      <c r="F18" s="10"/>
    </row>
    <row r="19" spans="1:6" ht="39.950000000000003" customHeight="1" x14ac:dyDescent="0.5">
      <c r="A19" s="14">
        <v>8182</v>
      </c>
      <c r="B19" s="29"/>
      <c r="C19" s="29"/>
      <c r="D19" s="29"/>
      <c r="E19" s="29"/>
      <c r="F19" s="10"/>
    </row>
    <row r="20" spans="1:6" ht="39.950000000000003" customHeight="1" x14ac:dyDescent="0.5">
      <c r="A20" s="12" t="s">
        <v>16</v>
      </c>
      <c r="B20" s="29"/>
      <c r="C20" s="29"/>
      <c r="D20" s="29"/>
      <c r="E20" s="29"/>
      <c r="F20" s="10"/>
    </row>
    <row r="21" spans="1:6" ht="39.950000000000003" customHeight="1" x14ac:dyDescent="0.5">
      <c r="A21" s="12" t="s">
        <v>18</v>
      </c>
      <c r="B21" s="29"/>
      <c r="C21" s="29"/>
      <c r="D21" s="29"/>
      <c r="E21" s="29"/>
      <c r="F21" s="10"/>
    </row>
    <row r="22" spans="1:6" ht="39.950000000000003" customHeight="1" x14ac:dyDescent="0.5">
      <c r="A22" s="12" t="s">
        <v>5</v>
      </c>
      <c r="B22" s="29"/>
      <c r="C22" s="29"/>
      <c r="D22" s="29"/>
      <c r="E22" s="29"/>
      <c r="F22" s="10"/>
    </row>
    <row r="23" spans="1:6" ht="39.950000000000003" customHeight="1" x14ac:dyDescent="0.5">
      <c r="A23" s="12" t="s">
        <v>6</v>
      </c>
      <c r="B23" s="29"/>
      <c r="C23" s="29"/>
      <c r="D23" s="29"/>
      <c r="E23" s="29"/>
      <c r="F23" s="10"/>
    </row>
    <row r="24" spans="1:6" ht="39.950000000000003" customHeight="1" x14ac:dyDescent="0.5">
      <c r="A24" s="12" t="s">
        <v>7</v>
      </c>
      <c r="B24" s="31"/>
      <c r="C24" s="32"/>
      <c r="D24" s="31"/>
      <c r="E24" s="32"/>
      <c r="F24" s="10"/>
    </row>
    <row r="25" spans="1:6" ht="39.950000000000003" customHeight="1" x14ac:dyDescent="0.5">
      <c r="A25" s="12" t="s">
        <v>26</v>
      </c>
      <c r="B25" s="29"/>
      <c r="C25" s="29"/>
      <c r="D25" s="29"/>
      <c r="E25" s="29"/>
      <c r="F25" s="10"/>
    </row>
    <row r="26" spans="1:6" ht="39.950000000000003" customHeight="1" x14ac:dyDescent="0.5">
      <c r="A26" s="12" t="s">
        <v>8</v>
      </c>
      <c r="B26" s="29"/>
      <c r="C26" s="29"/>
      <c r="D26" s="29"/>
      <c r="E26" s="29"/>
      <c r="F26" s="10"/>
    </row>
    <row r="27" spans="1:6" ht="39.950000000000003" customHeight="1" x14ac:dyDescent="0.5">
      <c r="A27" s="12" t="s">
        <v>9</v>
      </c>
      <c r="B27" s="29"/>
      <c r="C27" s="29"/>
      <c r="D27" s="29"/>
      <c r="E27" s="29"/>
      <c r="F27" s="10"/>
    </row>
    <row r="28" spans="1:6" ht="39.950000000000003" customHeight="1" x14ac:dyDescent="0.5">
      <c r="A28" s="12" t="s">
        <v>25</v>
      </c>
      <c r="B28" s="29"/>
      <c r="C28" s="29"/>
      <c r="D28" s="29"/>
      <c r="E28" s="29"/>
      <c r="F28" s="10"/>
    </row>
    <row r="29" spans="1:6" ht="39.950000000000003" customHeight="1" x14ac:dyDescent="0.5">
      <c r="A29" s="12" t="s">
        <v>10</v>
      </c>
      <c r="B29" s="29"/>
      <c r="C29" s="29"/>
      <c r="D29" s="29"/>
      <c r="E29" s="29"/>
      <c r="F29" s="10"/>
    </row>
    <row r="30" spans="1:6" ht="39.950000000000003" customHeight="1" x14ac:dyDescent="0.5">
      <c r="A30" s="12" t="s">
        <v>22</v>
      </c>
      <c r="B30" s="29"/>
      <c r="C30" s="29"/>
      <c r="D30" s="29"/>
      <c r="E30" s="29"/>
      <c r="F30" s="10"/>
    </row>
    <row r="31" spans="1:6" ht="39.950000000000003" customHeight="1" x14ac:dyDescent="0.5">
      <c r="A31" s="12" t="s">
        <v>27</v>
      </c>
      <c r="B31" s="29"/>
      <c r="C31" s="29"/>
      <c r="D31" s="29"/>
      <c r="E31" s="29"/>
      <c r="F31" s="10"/>
    </row>
    <row r="32" spans="1:6" ht="39.950000000000003" customHeight="1" x14ac:dyDescent="0.5">
      <c r="A32" s="12" t="s">
        <v>23</v>
      </c>
      <c r="B32" s="29"/>
      <c r="C32" s="29"/>
      <c r="D32" s="29"/>
      <c r="E32" s="29"/>
      <c r="F32" s="10"/>
    </row>
    <row r="33" spans="1:6" ht="39.950000000000003" customHeight="1" x14ac:dyDescent="0.5">
      <c r="A33" s="12" t="s">
        <v>24</v>
      </c>
      <c r="B33" s="29"/>
      <c r="C33" s="29"/>
      <c r="D33" s="29"/>
      <c r="E33" s="29"/>
      <c r="F33" s="10"/>
    </row>
    <row r="34" spans="1:6" ht="39.950000000000003" customHeight="1" x14ac:dyDescent="0.5">
      <c r="A34" s="12" t="s">
        <v>11</v>
      </c>
      <c r="B34" s="29"/>
      <c r="C34" s="29"/>
      <c r="D34" s="29"/>
      <c r="E34" s="29"/>
      <c r="F34" s="10"/>
    </row>
    <row r="35" spans="1:6" ht="39.950000000000003" customHeight="1" x14ac:dyDescent="0.5">
      <c r="A35" s="12" t="s">
        <v>12</v>
      </c>
      <c r="B35" s="29"/>
      <c r="C35" s="29"/>
      <c r="D35" s="29"/>
      <c r="E35" s="29"/>
      <c r="F35" s="10"/>
    </row>
    <row r="36" spans="1:6" ht="39.950000000000003" customHeight="1" x14ac:dyDescent="0.5">
      <c r="A36" s="12" t="s">
        <v>21</v>
      </c>
      <c r="B36" s="29"/>
      <c r="C36" s="29"/>
      <c r="D36" s="29"/>
      <c r="E36" s="29"/>
      <c r="F36" s="10"/>
    </row>
    <row r="37" spans="1:6" ht="39.950000000000003" customHeight="1" x14ac:dyDescent="0.5">
      <c r="A37" s="12" t="s">
        <v>13</v>
      </c>
      <c r="B37" s="29"/>
      <c r="C37" s="29"/>
      <c r="D37" s="29"/>
      <c r="E37" s="29"/>
      <c r="F37" s="10"/>
    </row>
    <row r="38" spans="1:6" ht="39.950000000000003" customHeight="1" x14ac:dyDescent="0.5">
      <c r="A38" s="12" t="s">
        <v>14</v>
      </c>
      <c r="B38" s="29"/>
      <c r="C38" s="29"/>
      <c r="D38" s="29"/>
      <c r="E38" s="29"/>
      <c r="F38" s="10"/>
    </row>
    <row r="39" spans="1:6" ht="39.950000000000003" customHeight="1" x14ac:dyDescent="0.5">
      <c r="A39" s="12" t="s">
        <v>30</v>
      </c>
      <c r="B39" s="29"/>
      <c r="C39" s="29"/>
      <c r="D39" s="29"/>
      <c r="E39" s="29"/>
      <c r="F39" s="10"/>
    </row>
    <row r="40" spans="1:6" ht="39.950000000000003" customHeight="1" x14ac:dyDescent="0.5">
      <c r="A40" s="20"/>
      <c r="B40" s="29"/>
      <c r="C40" s="29"/>
      <c r="D40" s="29"/>
      <c r="E40" s="29"/>
      <c r="F40" s="10"/>
    </row>
    <row r="41" spans="1:6" ht="39.950000000000003" customHeight="1" x14ac:dyDescent="0.5">
      <c r="A41" s="20"/>
      <c r="B41" s="29"/>
      <c r="C41" s="29"/>
      <c r="D41" s="29"/>
      <c r="E41" s="29"/>
      <c r="F41" s="10"/>
    </row>
    <row r="42" spans="1:6" ht="39.950000000000003" customHeight="1" x14ac:dyDescent="0.5">
      <c r="A42" s="21"/>
      <c r="B42" s="29"/>
      <c r="C42" s="29"/>
      <c r="D42" s="29"/>
      <c r="E42" s="29"/>
      <c r="F42" s="10"/>
    </row>
  </sheetData>
  <mergeCells count="79">
    <mergeCell ref="D39:E39"/>
    <mergeCell ref="D34:E34"/>
    <mergeCell ref="D35:E35"/>
    <mergeCell ref="D36:E36"/>
    <mergeCell ref="D37:E37"/>
    <mergeCell ref="D38:E38"/>
    <mergeCell ref="B40:C40"/>
    <mergeCell ref="B41:C41"/>
    <mergeCell ref="B42:C42"/>
    <mergeCell ref="D40:E40"/>
    <mergeCell ref="D41:E41"/>
    <mergeCell ref="D42:E42"/>
    <mergeCell ref="D23:E23"/>
    <mergeCell ref="D24:E24"/>
    <mergeCell ref="D25:E25"/>
    <mergeCell ref="A2:F2"/>
    <mergeCell ref="A3:F3"/>
    <mergeCell ref="A4:F4"/>
    <mergeCell ref="B37:C37"/>
    <mergeCell ref="B38:C38"/>
    <mergeCell ref="B39:C39"/>
    <mergeCell ref="D6:E6"/>
    <mergeCell ref="D7:E7"/>
    <mergeCell ref="D8:E8"/>
    <mergeCell ref="D9:E9"/>
    <mergeCell ref="D10:E10"/>
    <mergeCell ref="D12:E12"/>
    <mergeCell ref="D13:E13"/>
    <mergeCell ref="D14:E14"/>
    <mergeCell ref="D15:E15"/>
    <mergeCell ref="B30:C30"/>
    <mergeCell ref="B26:C26"/>
    <mergeCell ref="D26:E26"/>
    <mergeCell ref="B14:C14"/>
    <mergeCell ref="B25:C25"/>
    <mergeCell ref="B21:C21"/>
    <mergeCell ref="B22:C22"/>
    <mergeCell ref="B5:C5"/>
    <mergeCell ref="B20:C20"/>
    <mergeCell ref="B23:C23"/>
    <mergeCell ref="B24:C24"/>
    <mergeCell ref="B13:C13"/>
    <mergeCell ref="B15:C15"/>
    <mergeCell ref="B16:C16"/>
    <mergeCell ref="B17:C17"/>
    <mergeCell ref="B18:C18"/>
    <mergeCell ref="B19:C19"/>
    <mergeCell ref="D22:E22"/>
    <mergeCell ref="D5:E5"/>
    <mergeCell ref="B6:C6"/>
    <mergeCell ref="B7:C7"/>
    <mergeCell ref="D18:E18"/>
    <mergeCell ref="B8:C8"/>
    <mergeCell ref="D16:E16"/>
    <mergeCell ref="D17:E17"/>
    <mergeCell ref="D19:E19"/>
    <mergeCell ref="D20:E20"/>
    <mergeCell ref="D21:E21"/>
    <mergeCell ref="D11:E11"/>
    <mergeCell ref="B9:C9"/>
    <mergeCell ref="B10:C10"/>
    <mergeCell ref="B11:C11"/>
    <mergeCell ref="B12:C12"/>
    <mergeCell ref="B35:C35"/>
    <mergeCell ref="B36:C36"/>
    <mergeCell ref="D32:E32"/>
    <mergeCell ref="D33:E33"/>
    <mergeCell ref="B27:C27"/>
    <mergeCell ref="B28:C28"/>
    <mergeCell ref="B29:C29"/>
    <mergeCell ref="D31:E31"/>
    <mergeCell ref="D30:E30"/>
    <mergeCell ref="B31:C31"/>
    <mergeCell ref="B32:C32"/>
    <mergeCell ref="B33:C33"/>
    <mergeCell ref="B34:C34"/>
    <mergeCell ref="D28:E28"/>
    <mergeCell ref="D29:E29"/>
    <mergeCell ref="D27:E27"/>
  </mergeCells>
  <pageMargins left="0.19" right="0.24" top="0.35433070866141736" bottom="0.35433070866141736" header="0.23622047244094491" footer="0.31496062992125984"/>
  <pageSetup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9534-57C1-4A3D-B4C0-D8D3F8770DB1}">
  <sheetPr codeName="Hoja2">
    <pageSetUpPr fitToPage="1"/>
  </sheetPr>
  <dimension ref="A2:G44"/>
  <sheetViews>
    <sheetView zoomScale="40" zoomScaleNormal="40" workbookViewId="0">
      <selection activeCell="H20" sqref="H20"/>
    </sheetView>
  </sheetViews>
  <sheetFormatPr baseColWidth="10" defaultRowHeight="39.950000000000003" customHeight="1" x14ac:dyDescent="0.5"/>
  <cols>
    <col min="1" max="1" width="39.42578125" style="4" bestFit="1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43" t="s">
        <v>36</v>
      </c>
      <c r="B2" s="43"/>
      <c r="C2" s="43"/>
      <c r="D2" s="43"/>
      <c r="E2" s="43"/>
      <c r="F2" s="43"/>
      <c r="G2" s="43"/>
    </row>
    <row r="3" spans="1:7" ht="75.75" customHeight="1" x14ac:dyDescent="0.5">
      <c r="A3" s="45">
        <v>45143</v>
      </c>
      <c r="B3" s="45"/>
      <c r="C3" s="45"/>
      <c r="D3" s="45"/>
      <c r="E3" s="45"/>
      <c r="F3" s="45"/>
      <c r="G3" s="45"/>
    </row>
    <row r="4" spans="1:7" ht="39.950000000000003" customHeight="1" x14ac:dyDescent="0.5">
      <c r="A4" s="11" t="s">
        <v>17</v>
      </c>
      <c r="B4" s="30" t="s">
        <v>29</v>
      </c>
      <c r="C4" s="30"/>
      <c r="D4" s="30" t="s">
        <v>35</v>
      </c>
      <c r="E4" s="30"/>
      <c r="F4" s="11" t="s">
        <v>47</v>
      </c>
      <c r="G4" s="11" t="s">
        <v>32</v>
      </c>
    </row>
    <row r="5" spans="1:7" ht="45" customHeight="1" x14ac:dyDescent="0.55000000000000004">
      <c r="A5" s="12" t="s">
        <v>0</v>
      </c>
      <c r="B5" s="40">
        <v>33</v>
      </c>
      <c r="C5" s="40"/>
      <c r="D5" s="40"/>
      <c r="E5" s="40"/>
      <c r="F5" s="15">
        <v>2</v>
      </c>
      <c r="G5" s="17">
        <f>+D5+B5</f>
        <v>33</v>
      </c>
    </row>
    <row r="6" spans="1:7" ht="45" customHeight="1" x14ac:dyDescent="0.55000000000000004">
      <c r="A6" s="12" t="s">
        <v>1</v>
      </c>
      <c r="B6" s="40">
        <v>34</v>
      </c>
      <c r="C6" s="40"/>
      <c r="D6" s="40"/>
      <c r="E6" s="40"/>
      <c r="F6" s="15">
        <v>1</v>
      </c>
      <c r="G6" s="17">
        <f t="shared" ref="G6:G38" si="0">+D6+B6</f>
        <v>34</v>
      </c>
    </row>
    <row r="7" spans="1:7" ht="45" customHeight="1" x14ac:dyDescent="0.55000000000000004">
      <c r="A7" s="12" t="s">
        <v>2</v>
      </c>
      <c r="B7" s="40">
        <v>5</v>
      </c>
      <c r="C7" s="40"/>
      <c r="D7" s="40"/>
      <c r="E7" s="40"/>
      <c r="F7" s="15">
        <v>1</v>
      </c>
      <c r="G7" s="17">
        <f t="shared" si="0"/>
        <v>5</v>
      </c>
    </row>
    <row r="8" spans="1:7" ht="45" customHeight="1" x14ac:dyDescent="0.55000000000000004">
      <c r="A8" s="12" t="s">
        <v>3</v>
      </c>
      <c r="B8" s="40"/>
      <c r="C8" s="40"/>
      <c r="D8" s="40"/>
      <c r="E8" s="40"/>
      <c r="F8" s="15"/>
      <c r="G8" s="17">
        <f t="shared" si="0"/>
        <v>0</v>
      </c>
    </row>
    <row r="9" spans="1:7" ht="45" customHeight="1" x14ac:dyDescent="0.55000000000000004">
      <c r="A9" s="12" t="s">
        <v>4</v>
      </c>
      <c r="B9" s="40">
        <v>12</v>
      </c>
      <c r="C9" s="40"/>
      <c r="D9" s="40"/>
      <c r="E9" s="40"/>
      <c r="F9" s="15"/>
      <c r="G9" s="17">
        <f t="shared" si="0"/>
        <v>12</v>
      </c>
    </row>
    <row r="10" spans="1:7" ht="45" customHeight="1" x14ac:dyDescent="0.55000000000000004">
      <c r="A10" s="13">
        <v>1</v>
      </c>
      <c r="B10" s="40">
        <v>26</v>
      </c>
      <c r="C10" s="40"/>
      <c r="D10" s="40"/>
      <c r="E10" s="40"/>
      <c r="F10" s="15"/>
      <c r="G10" s="17">
        <f t="shared" si="0"/>
        <v>26</v>
      </c>
    </row>
    <row r="11" spans="1:7" ht="45" customHeight="1" x14ac:dyDescent="0.55000000000000004">
      <c r="A11" s="13">
        <v>2</v>
      </c>
      <c r="B11" s="40"/>
      <c r="C11" s="40"/>
      <c r="D11" s="40">
        <v>20</v>
      </c>
      <c r="E11" s="40"/>
      <c r="F11" s="15">
        <v>3</v>
      </c>
      <c r="G11" s="17">
        <f t="shared" si="0"/>
        <v>20</v>
      </c>
    </row>
    <row r="12" spans="1:7" ht="45" customHeight="1" x14ac:dyDescent="0.55000000000000004">
      <c r="A12" s="13">
        <v>3</v>
      </c>
      <c r="B12" s="40">
        <v>13</v>
      </c>
      <c r="C12" s="40"/>
      <c r="D12" s="40">
        <v>20</v>
      </c>
      <c r="E12" s="40"/>
      <c r="F12" s="15">
        <v>2</v>
      </c>
      <c r="G12" s="17">
        <f t="shared" si="0"/>
        <v>33</v>
      </c>
    </row>
    <row r="13" spans="1:7" ht="45" customHeight="1" x14ac:dyDescent="0.55000000000000004">
      <c r="A13" s="12" t="s">
        <v>34</v>
      </c>
      <c r="B13" s="40">
        <v>2</v>
      </c>
      <c r="C13" s="40"/>
      <c r="D13" s="40"/>
      <c r="E13" s="40"/>
      <c r="F13" s="15"/>
      <c r="G13" s="17">
        <f t="shared" si="0"/>
        <v>2</v>
      </c>
    </row>
    <row r="14" spans="1:7" ht="45" customHeight="1" x14ac:dyDescent="0.55000000000000004">
      <c r="A14" s="12" t="s">
        <v>19</v>
      </c>
      <c r="B14" s="40">
        <v>20</v>
      </c>
      <c r="C14" s="40"/>
      <c r="D14" s="40"/>
      <c r="E14" s="40"/>
      <c r="F14" s="15"/>
      <c r="G14" s="17">
        <f t="shared" si="0"/>
        <v>20</v>
      </c>
    </row>
    <row r="15" spans="1:7" ht="45" customHeight="1" x14ac:dyDescent="0.55000000000000004">
      <c r="A15" s="12" t="s">
        <v>33</v>
      </c>
      <c r="B15" s="40">
        <v>10</v>
      </c>
      <c r="C15" s="40"/>
      <c r="D15" s="40"/>
      <c r="E15" s="40"/>
      <c r="F15" s="15"/>
      <c r="G15" s="17">
        <f t="shared" si="0"/>
        <v>10</v>
      </c>
    </row>
    <row r="16" spans="1:7" ht="45" customHeight="1" x14ac:dyDescent="0.55000000000000004">
      <c r="A16" s="12" t="s">
        <v>20</v>
      </c>
      <c r="B16" s="40"/>
      <c r="C16" s="40"/>
      <c r="D16" s="40"/>
      <c r="E16" s="40"/>
      <c r="F16" s="15"/>
      <c r="G16" s="17">
        <f t="shared" si="0"/>
        <v>0</v>
      </c>
    </row>
    <row r="17" spans="1:7" ht="45" customHeight="1" x14ac:dyDescent="0.55000000000000004">
      <c r="A17" s="12" t="s">
        <v>15</v>
      </c>
      <c r="B17" s="40"/>
      <c r="C17" s="40"/>
      <c r="D17" s="40"/>
      <c r="E17" s="40"/>
      <c r="F17" s="15"/>
      <c r="G17" s="17">
        <f t="shared" si="0"/>
        <v>0</v>
      </c>
    </row>
    <row r="18" spans="1:7" ht="45" customHeight="1" x14ac:dyDescent="0.55000000000000004">
      <c r="A18" s="14">
        <v>8182</v>
      </c>
      <c r="B18" s="40"/>
      <c r="C18" s="40"/>
      <c r="D18" s="40"/>
      <c r="E18" s="40"/>
      <c r="F18" s="15"/>
      <c r="G18" s="17">
        <f t="shared" si="0"/>
        <v>0</v>
      </c>
    </row>
    <row r="19" spans="1:7" ht="45" customHeight="1" x14ac:dyDescent="0.55000000000000004">
      <c r="A19" s="12" t="s">
        <v>16</v>
      </c>
      <c r="B19" s="40"/>
      <c r="C19" s="40"/>
      <c r="D19" s="40"/>
      <c r="E19" s="40"/>
      <c r="F19" s="15"/>
      <c r="G19" s="17">
        <f t="shared" si="0"/>
        <v>0</v>
      </c>
    </row>
    <row r="20" spans="1:7" ht="45" customHeight="1" x14ac:dyDescent="0.55000000000000004">
      <c r="A20" s="12" t="s">
        <v>18</v>
      </c>
      <c r="B20" s="40">
        <v>15</v>
      </c>
      <c r="C20" s="40"/>
      <c r="D20" s="40"/>
      <c r="E20" s="40"/>
      <c r="F20" s="15">
        <v>2</v>
      </c>
      <c r="G20" s="17">
        <f t="shared" si="0"/>
        <v>15</v>
      </c>
    </row>
    <row r="21" spans="1:7" ht="45" customHeight="1" x14ac:dyDescent="0.55000000000000004">
      <c r="A21" s="12" t="s">
        <v>5</v>
      </c>
      <c r="B21" s="40">
        <v>15</v>
      </c>
      <c r="C21" s="40"/>
      <c r="D21" s="40"/>
      <c r="E21" s="40"/>
      <c r="F21" s="15"/>
      <c r="G21" s="17">
        <f t="shared" si="0"/>
        <v>15</v>
      </c>
    </row>
    <row r="22" spans="1:7" ht="45" customHeight="1" x14ac:dyDescent="0.55000000000000004">
      <c r="A22" s="12" t="s">
        <v>6</v>
      </c>
      <c r="B22" s="40">
        <v>11</v>
      </c>
      <c r="C22" s="40"/>
      <c r="D22" s="40"/>
      <c r="E22" s="40"/>
      <c r="F22" s="15"/>
      <c r="G22" s="17">
        <f t="shared" si="0"/>
        <v>11</v>
      </c>
    </row>
    <row r="23" spans="1:7" ht="45" customHeight="1" x14ac:dyDescent="0.55000000000000004">
      <c r="A23" s="12" t="s">
        <v>7</v>
      </c>
      <c r="B23" s="41">
        <v>9</v>
      </c>
      <c r="C23" s="42"/>
      <c r="D23" s="41"/>
      <c r="E23" s="42"/>
      <c r="F23" s="16"/>
      <c r="G23" s="17">
        <f t="shared" si="0"/>
        <v>9</v>
      </c>
    </row>
    <row r="24" spans="1:7" ht="45" customHeight="1" x14ac:dyDescent="0.55000000000000004">
      <c r="A24" s="12" t="s">
        <v>26</v>
      </c>
      <c r="B24" s="40"/>
      <c r="C24" s="40"/>
      <c r="D24" s="40"/>
      <c r="E24" s="40"/>
      <c r="F24" s="15"/>
      <c r="G24" s="17">
        <f t="shared" si="0"/>
        <v>0</v>
      </c>
    </row>
    <row r="25" spans="1:7" ht="45" customHeight="1" x14ac:dyDescent="0.55000000000000004">
      <c r="A25" s="12" t="s">
        <v>8</v>
      </c>
      <c r="B25" s="40">
        <v>11</v>
      </c>
      <c r="C25" s="40"/>
      <c r="D25" s="40"/>
      <c r="E25" s="40"/>
      <c r="F25" s="15"/>
      <c r="G25" s="17">
        <f t="shared" si="0"/>
        <v>11</v>
      </c>
    </row>
    <row r="26" spans="1:7" ht="45" customHeight="1" x14ac:dyDescent="0.55000000000000004">
      <c r="A26" s="12" t="s">
        <v>9</v>
      </c>
      <c r="B26" s="40">
        <v>14</v>
      </c>
      <c r="C26" s="40"/>
      <c r="D26" s="40"/>
      <c r="E26" s="40"/>
      <c r="F26" s="15"/>
      <c r="G26" s="17">
        <f t="shared" si="0"/>
        <v>14</v>
      </c>
    </row>
    <row r="27" spans="1:7" ht="45" customHeight="1" x14ac:dyDescent="0.55000000000000004">
      <c r="A27" s="12" t="s">
        <v>25</v>
      </c>
      <c r="B27" s="40">
        <v>16</v>
      </c>
      <c r="C27" s="40"/>
      <c r="D27" s="40"/>
      <c r="E27" s="40"/>
      <c r="F27" s="15"/>
      <c r="G27" s="17">
        <f t="shared" si="0"/>
        <v>16</v>
      </c>
    </row>
    <row r="28" spans="1:7" ht="45" customHeight="1" x14ac:dyDescent="0.55000000000000004">
      <c r="A28" s="12" t="s">
        <v>10</v>
      </c>
      <c r="B28" s="40">
        <v>15</v>
      </c>
      <c r="C28" s="40"/>
      <c r="D28" s="40"/>
      <c r="E28" s="40"/>
      <c r="F28" s="15">
        <v>1</v>
      </c>
      <c r="G28" s="17">
        <f t="shared" si="0"/>
        <v>15</v>
      </c>
    </row>
    <row r="29" spans="1:7" ht="45" customHeight="1" x14ac:dyDescent="0.55000000000000004">
      <c r="A29" s="12" t="s">
        <v>22</v>
      </c>
      <c r="B29" s="40">
        <v>10</v>
      </c>
      <c r="C29" s="40"/>
      <c r="D29" s="40">
        <v>6</v>
      </c>
      <c r="E29" s="40"/>
      <c r="F29" s="15"/>
      <c r="G29" s="17">
        <f t="shared" si="0"/>
        <v>16</v>
      </c>
    </row>
    <row r="30" spans="1:7" ht="45" customHeight="1" x14ac:dyDescent="0.55000000000000004">
      <c r="A30" s="12" t="s">
        <v>27</v>
      </c>
      <c r="B30" s="40">
        <v>14</v>
      </c>
      <c r="C30" s="40"/>
      <c r="D30" s="40">
        <v>10</v>
      </c>
      <c r="E30" s="40"/>
      <c r="F30" s="15"/>
      <c r="G30" s="17">
        <f t="shared" si="0"/>
        <v>24</v>
      </c>
    </row>
    <row r="31" spans="1:7" ht="45" customHeight="1" x14ac:dyDescent="0.55000000000000004">
      <c r="A31" s="12" t="s">
        <v>23</v>
      </c>
      <c r="B31" s="40"/>
      <c r="C31" s="40"/>
      <c r="D31" s="40"/>
      <c r="E31" s="40"/>
      <c r="F31" s="15"/>
      <c r="G31" s="17">
        <f t="shared" si="0"/>
        <v>0</v>
      </c>
    </row>
    <row r="32" spans="1:7" ht="45" customHeight="1" x14ac:dyDescent="0.55000000000000004">
      <c r="A32" s="12" t="s">
        <v>24</v>
      </c>
      <c r="B32" s="40"/>
      <c r="C32" s="40"/>
      <c r="D32" s="40"/>
      <c r="E32" s="40"/>
      <c r="F32" s="15">
        <v>2</v>
      </c>
      <c r="G32" s="17">
        <f t="shared" si="0"/>
        <v>0</v>
      </c>
    </row>
    <row r="33" spans="1:7" ht="45" customHeight="1" x14ac:dyDescent="0.55000000000000004">
      <c r="A33" s="12" t="s">
        <v>11</v>
      </c>
      <c r="B33" s="40">
        <v>7</v>
      </c>
      <c r="C33" s="40"/>
      <c r="D33" s="40"/>
      <c r="E33" s="40"/>
      <c r="F33" s="15">
        <v>1</v>
      </c>
      <c r="G33" s="17">
        <f t="shared" si="0"/>
        <v>7</v>
      </c>
    </row>
    <row r="34" spans="1:7" ht="45" customHeight="1" x14ac:dyDescent="0.55000000000000004">
      <c r="A34" s="12" t="s">
        <v>12</v>
      </c>
      <c r="B34" s="40">
        <v>19</v>
      </c>
      <c r="C34" s="40"/>
      <c r="D34" s="40"/>
      <c r="E34" s="40"/>
      <c r="F34" s="15"/>
      <c r="G34" s="17">
        <f t="shared" si="0"/>
        <v>19</v>
      </c>
    </row>
    <row r="35" spans="1:7" ht="45" customHeight="1" x14ac:dyDescent="0.55000000000000004">
      <c r="A35" s="12" t="s">
        <v>21</v>
      </c>
      <c r="B35" s="40"/>
      <c r="C35" s="40"/>
      <c r="D35" s="40"/>
      <c r="E35" s="40"/>
      <c r="F35" s="15"/>
      <c r="G35" s="17">
        <f t="shared" si="0"/>
        <v>0</v>
      </c>
    </row>
    <row r="36" spans="1:7" ht="45" customHeight="1" x14ac:dyDescent="0.55000000000000004">
      <c r="A36" s="12" t="s">
        <v>13</v>
      </c>
      <c r="B36" s="40">
        <v>141</v>
      </c>
      <c r="C36" s="40"/>
      <c r="D36" s="40"/>
      <c r="E36" s="40"/>
      <c r="F36" s="15"/>
      <c r="G36" s="17">
        <f t="shared" si="0"/>
        <v>141</v>
      </c>
    </row>
    <row r="37" spans="1:7" ht="45" customHeight="1" x14ac:dyDescent="0.55000000000000004">
      <c r="A37" s="12" t="s">
        <v>14</v>
      </c>
      <c r="B37" s="40">
        <v>117</v>
      </c>
      <c r="C37" s="40"/>
      <c r="D37" s="40"/>
      <c r="E37" s="40"/>
      <c r="F37" s="15"/>
      <c r="G37" s="17">
        <f t="shared" si="0"/>
        <v>117</v>
      </c>
    </row>
    <row r="38" spans="1:7" ht="45" customHeight="1" x14ac:dyDescent="0.55000000000000004">
      <c r="A38" s="12" t="s">
        <v>30</v>
      </c>
      <c r="B38" s="40"/>
      <c r="C38" s="40"/>
      <c r="D38" s="40"/>
      <c r="E38" s="40"/>
      <c r="F38" s="15"/>
      <c r="G38" s="17">
        <f t="shared" si="0"/>
        <v>0</v>
      </c>
    </row>
    <row r="39" spans="1:7" ht="39.950000000000003" customHeight="1" x14ac:dyDescent="0.5">
      <c r="B39" s="38">
        <f>SUM(B5:C38)</f>
        <v>569</v>
      </c>
      <c r="C39" s="39"/>
      <c r="D39" s="38">
        <f>SUM(D5:E38)</f>
        <v>56</v>
      </c>
      <c r="E39" s="39"/>
      <c r="G39" s="18">
        <f>SUM(G5:G38)</f>
        <v>625</v>
      </c>
    </row>
    <row r="44" spans="1:7" ht="39.950000000000003" customHeight="1" x14ac:dyDescent="0.5">
      <c r="A44" s="44" t="s">
        <v>44</v>
      </c>
      <c r="B44" s="44"/>
      <c r="C44" s="44"/>
      <c r="D44" s="44" t="s">
        <v>45</v>
      </c>
      <c r="E44" s="44"/>
      <c r="F44" s="44"/>
      <c r="G44" s="44"/>
    </row>
  </sheetData>
  <mergeCells count="76">
    <mergeCell ref="A2:G2"/>
    <mergeCell ref="A44:C44"/>
    <mergeCell ref="D44:G44"/>
    <mergeCell ref="B37:C37"/>
    <mergeCell ref="D37:E37"/>
    <mergeCell ref="B38:C38"/>
    <mergeCell ref="D38:E38"/>
    <mergeCell ref="A3:G3"/>
    <mergeCell ref="B34:C34"/>
    <mergeCell ref="D34:E34"/>
    <mergeCell ref="B35:C35"/>
    <mergeCell ref="D35:E35"/>
    <mergeCell ref="B36:C36"/>
    <mergeCell ref="D36:E36"/>
    <mergeCell ref="B31:C31"/>
    <mergeCell ref="D31:E31"/>
    <mergeCell ref="B33:C33"/>
    <mergeCell ref="D33:E33"/>
    <mergeCell ref="B28:C28"/>
    <mergeCell ref="D28:E28"/>
    <mergeCell ref="B29:C29"/>
    <mergeCell ref="D29:E29"/>
    <mergeCell ref="B30:C30"/>
    <mergeCell ref="D30:E30"/>
    <mergeCell ref="B26:C26"/>
    <mergeCell ref="D26:E26"/>
    <mergeCell ref="B27:C27"/>
    <mergeCell ref="D27:E27"/>
    <mergeCell ref="B32:C32"/>
    <mergeCell ref="D32:E32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39:C39"/>
    <mergeCell ref="D39:E3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3A4E-D3DE-4468-A02B-70154BCE1628}">
  <sheetPr codeName="Hoja3">
    <pageSetUpPr fitToPage="1"/>
  </sheetPr>
  <dimension ref="A2:G44"/>
  <sheetViews>
    <sheetView topLeftCell="A16" zoomScale="40" zoomScaleNormal="40" workbookViewId="0">
      <selection activeCell="G39" sqref="G39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46" t="s">
        <v>37</v>
      </c>
      <c r="B2" s="46"/>
      <c r="C2" s="46"/>
      <c r="D2" s="46"/>
      <c r="E2" s="46"/>
      <c r="F2" s="46"/>
      <c r="G2" s="46"/>
    </row>
    <row r="3" spans="1:7" ht="39.950000000000003" customHeight="1" x14ac:dyDescent="0.5">
      <c r="A3" s="47">
        <v>45143</v>
      </c>
      <c r="B3" s="47"/>
      <c r="C3" s="47"/>
      <c r="D3" s="47"/>
      <c r="E3" s="47"/>
      <c r="F3" s="47"/>
      <c r="G3" s="47"/>
    </row>
    <row r="4" spans="1:7" ht="39.950000000000003" customHeight="1" x14ac:dyDescent="0.5">
      <c r="A4" s="11" t="s">
        <v>17</v>
      </c>
      <c r="B4" s="30" t="s">
        <v>29</v>
      </c>
      <c r="C4" s="30"/>
      <c r="D4" s="30" t="s">
        <v>35</v>
      </c>
      <c r="E4" s="30"/>
      <c r="F4" s="11" t="s">
        <v>48</v>
      </c>
      <c r="G4" s="11" t="s">
        <v>32</v>
      </c>
    </row>
    <row r="5" spans="1:7" ht="45" customHeight="1" x14ac:dyDescent="0.55000000000000004">
      <c r="A5" s="12" t="s">
        <v>0</v>
      </c>
      <c r="B5" s="40">
        <v>5</v>
      </c>
      <c r="C5" s="40"/>
      <c r="D5" s="40"/>
      <c r="E5" s="40"/>
      <c r="F5" s="15">
        <v>1</v>
      </c>
      <c r="G5" s="17">
        <f>+D5+B5</f>
        <v>5</v>
      </c>
    </row>
    <row r="6" spans="1:7" ht="45" customHeight="1" x14ac:dyDescent="0.55000000000000004">
      <c r="A6" s="12" t="s">
        <v>1</v>
      </c>
      <c r="B6" s="40">
        <v>10</v>
      </c>
      <c r="C6" s="40"/>
      <c r="D6" s="40"/>
      <c r="E6" s="40"/>
      <c r="F6" s="15"/>
      <c r="G6" s="17">
        <f t="shared" ref="G6:G38" si="0">+D6+B6</f>
        <v>10</v>
      </c>
    </row>
    <row r="7" spans="1:7" ht="45" customHeight="1" x14ac:dyDescent="0.55000000000000004">
      <c r="A7" s="12" t="s">
        <v>2</v>
      </c>
      <c r="B7" s="40">
        <v>23</v>
      </c>
      <c r="C7" s="40"/>
      <c r="D7" s="40"/>
      <c r="E7" s="40"/>
      <c r="F7" s="15"/>
      <c r="G7" s="17">
        <f t="shared" si="0"/>
        <v>23</v>
      </c>
    </row>
    <row r="8" spans="1:7" ht="45" customHeight="1" x14ac:dyDescent="0.55000000000000004">
      <c r="A8" s="12" t="s">
        <v>3</v>
      </c>
      <c r="B8" s="40">
        <v>15</v>
      </c>
      <c r="C8" s="40"/>
      <c r="D8" s="40"/>
      <c r="E8" s="40"/>
      <c r="F8" s="15"/>
      <c r="G8" s="17">
        <f t="shared" si="0"/>
        <v>15</v>
      </c>
    </row>
    <row r="9" spans="1:7" ht="45" customHeight="1" x14ac:dyDescent="0.55000000000000004">
      <c r="A9" s="12" t="s">
        <v>4</v>
      </c>
      <c r="B9" s="40">
        <v>2</v>
      </c>
      <c r="C9" s="40"/>
      <c r="D9" s="40"/>
      <c r="E9" s="40"/>
      <c r="F9" s="15"/>
      <c r="G9" s="17">
        <f t="shared" si="0"/>
        <v>2</v>
      </c>
    </row>
    <row r="10" spans="1:7" ht="45" customHeight="1" x14ac:dyDescent="0.55000000000000004">
      <c r="A10" s="13">
        <v>1</v>
      </c>
      <c r="B10" s="40">
        <v>1</v>
      </c>
      <c r="C10" s="40"/>
      <c r="D10" s="40">
        <v>40</v>
      </c>
      <c r="E10" s="40"/>
      <c r="F10" s="15"/>
      <c r="G10" s="17">
        <f t="shared" si="0"/>
        <v>41</v>
      </c>
    </row>
    <row r="11" spans="1:7" ht="45" customHeight="1" x14ac:dyDescent="0.55000000000000004">
      <c r="A11" s="13">
        <v>2</v>
      </c>
      <c r="B11" s="40">
        <v>9</v>
      </c>
      <c r="C11" s="40"/>
      <c r="D11" s="40"/>
      <c r="E11" s="40"/>
      <c r="F11" s="15"/>
      <c r="G11" s="17">
        <f t="shared" si="0"/>
        <v>9</v>
      </c>
    </row>
    <row r="12" spans="1:7" ht="45" customHeight="1" x14ac:dyDescent="0.55000000000000004">
      <c r="A12" s="13">
        <v>3</v>
      </c>
      <c r="B12" s="40">
        <v>17</v>
      </c>
      <c r="C12" s="40"/>
      <c r="D12" s="40"/>
      <c r="E12" s="40"/>
      <c r="F12" s="15">
        <v>1</v>
      </c>
      <c r="G12" s="17">
        <f t="shared" si="0"/>
        <v>17</v>
      </c>
    </row>
    <row r="13" spans="1:7" ht="45" customHeight="1" x14ac:dyDescent="0.55000000000000004">
      <c r="A13" s="12" t="s">
        <v>34</v>
      </c>
      <c r="B13" s="40">
        <v>21</v>
      </c>
      <c r="C13" s="40"/>
      <c r="D13" s="40"/>
      <c r="E13" s="40"/>
      <c r="F13" s="15"/>
      <c r="G13" s="17">
        <f t="shared" si="0"/>
        <v>21</v>
      </c>
    </row>
    <row r="14" spans="1:7" ht="45" customHeight="1" x14ac:dyDescent="0.55000000000000004">
      <c r="A14" s="12" t="s">
        <v>19</v>
      </c>
      <c r="B14" s="40">
        <v>30</v>
      </c>
      <c r="C14" s="40"/>
      <c r="D14" s="40"/>
      <c r="E14" s="40"/>
      <c r="F14" s="15"/>
      <c r="G14" s="17">
        <f t="shared" si="0"/>
        <v>30</v>
      </c>
    </row>
    <row r="15" spans="1:7" ht="45" customHeight="1" x14ac:dyDescent="0.55000000000000004">
      <c r="A15" s="12" t="s">
        <v>33</v>
      </c>
      <c r="B15" s="40">
        <v>20</v>
      </c>
      <c r="C15" s="40"/>
      <c r="D15" s="40"/>
      <c r="E15" s="40"/>
      <c r="F15" s="15"/>
      <c r="G15" s="17">
        <f t="shared" si="0"/>
        <v>20</v>
      </c>
    </row>
    <row r="16" spans="1:7" ht="45" customHeight="1" x14ac:dyDescent="0.55000000000000004">
      <c r="A16" s="12" t="s">
        <v>20</v>
      </c>
      <c r="B16" s="40">
        <v>33</v>
      </c>
      <c r="C16" s="40"/>
      <c r="D16" s="40"/>
      <c r="E16" s="40"/>
      <c r="F16" s="15"/>
      <c r="G16" s="17">
        <f t="shared" si="0"/>
        <v>33</v>
      </c>
    </row>
    <row r="17" spans="1:7" ht="45" customHeight="1" x14ac:dyDescent="0.55000000000000004">
      <c r="A17" s="12" t="s">
        <v>15</v>
      </c>
      <c r="B17" s="40"/>
      <c r="C17" s="40"/>
      <c r="D17" s="40"/>
      <c r="E17" s="40"/>
      <c r="F17" s="15"/>
      <c r="G17" s="17">
        <f t="shared" si="0"/>
        <v>0</v>
      </c>
    </row>
    <row r="18" spans="1:7" ht="45" customHeight="1" x14ac:dyDescent="0.55000000000000004">
      <c r="A18" s="14">
        <v>8182</v>
      </c>
      <c r="B18" s="40"/>
      <c r="C18" s="40"/>
      <c r="D18" s="40"/>
      <c r="E18" s="40"/>
      <c r="F18" s="15"/>
      <c r="G18" s="17">
        <f t="shared" si="0"/>
        <v>0</v>
      </c>
    </row>
    <row r="19" spans="1:7" ht="45" customHeight="1" x14ac:dyDescent="0.55000000000000004">
      <c r="A19" s="12" t="s">
        <v>16</v>
      </c>
      <c r="B19" s="40"/>
      <c r="C19" s="40"/>
      <c r="D19" s="40"/>
      <c r="E19" s="40"/>
      <c r="F19" s="15"/>
      <c r="G19" s="17">
        <f t="shared" si="0"/>
        <v>0</v>
      </c>
    </row>
    <row r="20" spans="1:7" ht="45" customHeight="1" x14ac:dyDescent="0.55000000000000004">
      <c r="A20" s="12" t="s">
        <v>18</v>
      </c>
      <c r="B20" s="40">
        <v>26</v>
      </c>
      <c r="C20" s="40"/>
      <c r="D20" s="40"/>
      <c r="E20" s="40"/>
      <c r="F20" s="15"/>
      <c r="G20" s="17">
        <f t="shared" si="0"/>
        <v>26</v>
      </c>
    </row>
    <row r="21" spans="1:7" ht="45" customHeight="1" x14ac:dyDescent="0.55000000000000004">
      <c r="A21" s="12" t="s">
        <v>5</v>
      </c>
      <c r="B21" s="40">
        <v>19</v>
      </c>
      <c r="C21" s="40"/>
      <c r="D21" s="40"/>
      <c r="E21" s="40"/>
      <c r="F21" s="15"/>
      <c r="G21" s="17">
        <f t="shared" si="0"/>
        <v>19</v>
      </c>
    </row>
    <row r="22" spans="1:7" ht="45" customHeight="1" x14ac:dyDescent="0.55000000000000004">
      <c r="A22" s="12" t="s">
        <v>6</v>
      </c>
      <c r="B22" s="40">
        <v>9</v>
      </c>
      <c r="C22" s="40"/>
      <c r="D22" s="40">
        <v>20</v>
      </c>
      <c r="E22" s="40"/>
      <c r="F22" s="15"/>
      <c r="G22" s="17">
        <f t="shared" si="0"/>
        <v>29</v>
      </c>
    </row>
    <row r="23" spans="1:7" ht="45" customHeight="1" x14ac:dyDescent="0.55000000000000004">
      <c r="A23" s="12" t="s">
        <v>7</v>
      </c>
      <c r="B23" s="41">
        <v>7</v>
      </c>
      <c r="C23" s="42"/>
      <c r="D23" s="41"/>
      <c r="E23" s="42"/>
      <c r="F23" s="16"/>
      <c r="G23" s="17">
        <f t="shared" si="0"/>
        <v>7</v>
      </c>
    </row>
    <row r="24" spans="1:7" ht="45" customHeight="1" x14ac:dyDescent="0.55000000000000004">
      <c r="A24" s="12" t="s">
        <v>26</v>
      </c>
      <c r="B24" s="40"/>
      <c r="C24" s="40"/>
      <c r="D24" s="40"/>
      <c r="E24" s="40"/>
      <c r="F24" s="15"/>
      <c r="G24" s="17">
        <f t="shared" si="0"/>
        <v>0</v>
      </c>
    </row>
    <row r="25" spans="1:7" ht="45" customHeight="1" x14ac:dyDescent="0.55000000000000004">
      <c r="A25" s="12" t="s">
        <v>8</v>
      </c>
      <c r="B25" s="40">
        <v>9</v>
      </c>
      <c r="C25" s="40"/>
      <c r="D25" s="40"/>
      <c r="E25" s="40"/>
      <c r="F25" s="15"/>
      <c r="G25" s="17">
        <f t="shared" si="0"/>
        <v>9</v>
      </c>
    </row>
    <row r="26" spans="1:7" ht="45" customHeight="1" x14ac:dyDescent="0.55000000000000004">
      <c r="A26" s="12" t="s">
        <v>9</v>
      </c>
      <c r="B26" s="40">
        <v>3</v>
      </c>
      <c r="C26" s="40"/>
      <c r="D26" s="40">
        <v>10</v>
      </c>
      <c r="E26" s="40"/>
      <c r="F26" s="15">
        <v>1</v>
      </c>
      <c r="G26" s="17">
        <f t="shared" si="0"/>
        <v>13</v>
      </c>
    </row>
    <row r="27" spans="1:7" ht="45" customHeight="1" x14ac:dyDescent="0.55000000000000004">
      <c r="A27" s="12" t="s">
        <v>25</v>
      </c>
      <c r="B27" s="40">
        <v>12</v>
      </c>
      <c r="C27" s="40"/>
      <c r="D27" s="40"/>
      <c r="E27" s="40"/>
      <c r="F27" s="15"/>
      <c r="G27" s="17">
        <f t="shared" si="0"/>
        <v>12</v>
      </c>
    </row>
    <row r="28" spans="1:7" ht="45" customHeight="1" x14ac:dyDescent="0.55000000000000004">
      <c r="A28" s="12" t="s">
        <v>10</v>
      </c>
      <c r="B28" s="40">
        <v>11</v>
      </c>
      <c r="C28" s="40"/>
      <c r="D28" s="40"/>
      <c r="E28" s="40"/>
      <c r="F28" s="15"/>
      <c r="G28" s="17">
        <f t="shared" si="0"/>
        <v>11</v>
      </c>
    </row>
    <row r="29" spans="1:7" ht="45" customHeight="1" x14ac:dyDescent="0.55000000000000004">
      <c r="A29" s="12" t="s">
        <v>22</v>
      </c>
      <c r="B29" s="40">
        <v>14</v>
      </c>
      <c r="C29" s="40"/>
      <c r="D29" s="40"/>
      <c r="E29" s="40"/>
      <c r="F29" s="15"/>
      <c r="G29" s="17">
        <f t="shared" si="0"/>
        <v>14</v>
      </c>
    </row>
    <row r="30" spans="1:7" ht="45" customHeight="1" x14ac:dyDescent="0.55000000000000004">
      <c r="A30" s="12" t="s">
        <v>27</v>
      </c>
      <c r="B30" s="40">
        <v>14</v>
      </c>
      <c r="C30" s="40"/>
      <c r="D30" s="40"/>
      <c r="E30" s="40"/>
      <c r="F30" s="15"/>
      <c r="G30" s="17">
        <f t="shared" si="0"/>
        <v>14</v>
      </c>
    </row>
    <row r="31" spans="1:7" ht="45" customHeight="1" x14ac:dyDescent="0.55000000000000004">
      <c r="A31" s="12" t="s">
        <v>23</v>
      </c>
      <c r="B31" s="40"/>
      <c r="C31" s="40"/>
      <c r="D31" s="40"/>
      <c r="E31" s="40"/>
      <c r="F31" s="15"/>
      <c r="G31" s="17">
        <f t="shared" si="0"/>
        <v>0</v>
      </c>
    </row>
    <row r="32" spans="1:7" ht="45" customHeight="1" x14ac:dyDescent="0.55000000000000004">
      <c r="A32" s="12" t="s">
        <v>24</v>
      </c>
      <c r="B32" s="40"/>
      <c r="C32" s="40"/>
      <c r="D32" s="40"/>
      <c r="E32" s="40"/>
      <c r="F32" s="15"/>
      <c r="G32" s="17">
        <f t="shared" si="0"/>
        <v>0</v>
      </c>
    </row>
    <row r="33" spans="1:7" ht="45" customHeight="1" x14ac:dyDescent="0.55000000000000004">
      <c r="A33" s="12" t="s">
        <v>11</v>
      </c>
      <c r="B33" s="40">
        <v>5</v>
      </c>
      <c r="C33" s="40"/>
      <c r="D33" s="40">
        <v>10</v>
      </c>
      <c r="E33" s="40"/>
      <c r="F33" s="15"/>
      <c r="G33" s="17">
        <f t="shared" si="0"/>
        <v>15</v>
      </c>
    </row>
    <row r="34" spans="1:7" ht="45" customHeight="1" x14ac:dyDescent="0.55000000000000004">
      <c r="A34" s="12" t="s">
        <v>12</v>
      </c>
      <c r="B34" s="40">
        <v>18</v>
      </c>
      <c r="C34" s="40"/>
      <c r="D34" s="40"/>
      <c r="E34" s="40"/>
      <c r="F34" s="15"/>
      <c r="G34" s="17">
        <f t="shared" si="0"/>
        <v>18</v>
      </c>
    </row>
    <row r="35" spans="1:7" ht="45" customHeight="1" x14ac:dyDescent="0.55000000000000004">
      <c r="A35" s="12" t="s">
        <v>21</v>
      </c>
      <c r="B35" s="40"/>
      <c r="C35" s="40"/>
      <c r="D35" s="40"/>
      <c r="E35" s="40"/>
      <c r="F35" s="15"/>
      <c r="G35" s="17">
        <f t="shared" si="0"/>
        <v>0</v>
      </c>
    </row>
    <row r="36" spans="1:7" ht="45" customHeight="1" x14ac:dyDescent="0.55000000000000004">
      <c r="A36" s="12" t="s">
        <v>13</v>
      </c>
      <c r="B36" s="40">
        <v>155</v>
      </c>
      <c r="C36" s="40"/>
      <c r="D36" s="40"/>
      <c r="E36" s="40"/>
      <c r="F36" s="15"/>
      <c r="G36" s="17">
        <f t="shared" si="0"/>
        <v>155</v>
      </c>
    </row>
    <row r="37" spans="1:7" ht="45" customHeight="1" x14ac:dyDescent="0.55000000000000004">
      <c r="A37" s="12" t="s">
        <v>14</v>
      </c>
      <c r="B37" s="40">
        <v>156</v>
      </c>
      <c r="C37" s="40"/>
      <c r="D37" s="40"/>
      <c r="E37" s="40"/>
      <c r="F37" s="15"/>
      <c r="G37" s="17">
        <f t="shared" si="0"/>
        <v>156</v>
      </c>
    </row>
    <row r="38" spans="1:7" ht="45" customHeight="1" x14ac:dyDescent="0.55000000000000004">
      <c r="A38" s="12" t="s">
        <v>30</v>
      </c>
      <c r="B38" s="40"/>
      <c r="C38" s="40"/>
      <c r="D38" s="40"/>
      <c r="E38" s="40"/>
      <c r="F38" s="15"/>
      <c r="G38" s="17">
        <f t="shared" si="0"/>
        <v>0</v>
      </c>
    </row>
    <row r="39" spans="1:7" ht="39.950000000000003" customHeight="1" x14ac:dyDescent="0.5">
      <c r="B39" s="38">
        <f>SUM(B5:C38)</f>
        <v>644</v>
      </c>
      <c r="C39" s="39"/>
      <c r="D39" s="38">
        <f>SUM(D5:E38)</f>
        <v>80</v>
      </c>
      <c r="E39" s="39"/>
      <c r="G39" s="18">
        <f>SUM(G5:G38)</f>
        <v>724</v>
      </c>
    </row>
    <row r="44" spans="1:7" ht="39.950000000000003" customHeight="1" x14ac:dyDescent="0.5">
      <c r="A44" s="44" t="s">
        <v>44</v>
      </c>
      <c r="B44" s="44"/>
      <c r="C44" s="44"/>
      <c r="D44" s="44" t="s">
        <v>45</v>
      </c>
      <c r="E44" s="44"/>
      <c r="F44" s="44"/>
      <c r="G44" s="44"/>
    </row>
  </sheetData>
  <mergeCells count="76">
    <mergeCell ref="A2:G2"/>
    <mergeCell ref="A44:C44"/>
    <mergeCell ref="D44:G44"/>
    <mergeCell ref="B37:C37"/>
    <mergeCell ref="D37:E37"/>
    <mergeCell ref="B38:C38"/>
    <mergeCell ref="D38:E38"/>
    <mergeCell ref="A3:G3"/>
    <mergeCell ref="B34:C34"/>
    <mergeCell ref="D34:E34"/>
    <mergeCell ref="B35:C35"/>
    <mergeCell ref="D35:E35"/>
    <mergeCell ref="B36:C36"/>
    <mergeCell ref="D36:E36"/>
    <mergeCell ref="B31:C31"/>
    <mergeCell ref="D31:E31"/>
    <mergeCell ref="B33:C33"/>
    <mergeCell ref="D33:E33"/>
    <mergeCell ref="B28:C28"/>
    <mergeCell ref="D28:E28"/>
    <mergeCell ref="B29:C29"/>
    <mergeCell ref="D29:E29"/>
    <mergeCell ref="B30:C30"/>
    <mergeCell ref="D30:E30"/>
    <mergeCell ref="B26:C26"/>
    <mergeCell ref="D26:E26"/>
    <mergeCell ref="B27:C27"/>
    <mergeCell ref="D27:E27"/>
    <mergeCell ref="B32:C32"/>
    <mergeCell ref="D32:E32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D39:E39"/>
    <mergeCell ref="B39:C3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28C8-6E5F-4372-A542-6D0C4CF6E92E}">
  <sheetPr codeName="Hoja4">
    <pageSetUpPr fitToPage="1"/>
  </sheetPr>
  <dimension ref="A2:G44"/>
  <sheetViews>
    <sheetView topLeftCell="A16" zoomScale="40" zoomScaleNormal="40" workbookViewId="0">
      <selection activeCell="G39" sqref="G39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61.5703125" style="2" customWidth="1"/>
    <col min="5" max="5" width="35.8554687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46" t="s">
        <v>38</v>
      </c>
      <c r="B2" s="46"/>
      <c r="C2" s="46"/>
      <c r="D2" s="46"/>
      <c r="E2" s="46"/>
      <c r="F2" s="46"/>
      <c r="G2" s="46"/>
    </row>
    <row r="3" spans="1:7" ht="39.950000000000003" customHeight="1" x14ac:dyDescent="0.5">
      <c r="A3" s="47">
        <v>45143</v>
      </c>
      <c r="B3" s="47"/>
      <c r="C3" s="47"/>
      <c r="D3" s="47"/>
      <c r="E3" s="47"/>
      <c r="F3" s="47"/>
      <c r="G3" s="47"/>
    </row>
    <row r="4" spans="1:7" ht="39.950000000000003" customHeight="1" x14ac:dyDescent="0.5">
      <c r="A4" s="11" t="s">
        <v>17</v>
      </c>
      <c r="B4" s="30" t="s">
        <v>29</v>
      </c>
      <c r="C4" s="30"/>
      <c r="D4" s="48" t="s">
        <v>35</v>
      </c>
      <c r="E4" s="49"/>
      <c r="F4" s="11" t="s">
        <v>47</v>
      </c>
      <c r="G4" s="11" t="s">
        <v>32</v>
      </c>
    </row>
    <row r="5" spans="1:7" ht="45" customHeight="1" x14ac:dyDescent="0.55000000000000004">
      <c r="A5" s="12" t="s">
        <v>0</v>
      </c>
      <c r="B5" s="40">
        <v>34</v>
      </c>
      <c r="C5" s="40"/>
      <c r="D5" s="41"/>
      <c r="E5" s="42"/>
      <c r="F5" s="15">
        <v>1</v>
      </c>
      <c r="G5" s="15">
        <f>+D5+B5</f>
        <v>34</v>
      </c>
    </row>
    <row r="6" spans="1:7" ht="45" customHeight="1" x14ac:dyDescent="0.55000000000000004">
      <c r="A6" s="12" t="s">
        <v>1</v>
      </c>
      <c r="B6" s="40">
        <v>33</v>
      </c>
      <c r="C6" s="40"/>
      <c r="D6" s="41"/>
      <c r="E6" s="42"/>
      <c r="F6" s="15"/>
      <c r="G6" s="15">
        <f t="shared" ref="G6:G39" si="0">+D6+B6</f>
        <v>33</v>
      </c>
    </row>
    <row r="7" spans="1:7" ht="45" customHeight="1" x14ac:dyDescent="0.55000000000000004">
      <c r="A7" s="12" t="s">
        <v>2</v>
      </c>
      <c r="B7" s="40">
        <v>14</v>
      </c>
      <c r="C7" s="40"/>
      <c r="D7" s="41"/>
      <c r="E7" s="42"/>
      <c r="F7" s="15">
        <v>6</v>
      </c>
      <c r="G7" s="15">
        <f t="shared" si="0"/>
        <v>14</v>
      </c>
    </row>
    <row r="8" spans="1:7" ht="45" customHeight="1" x14ac:dyDescent="0.55000000000000004">
      <c r="A8" s="12" t="s">
        <v>3</v>
      </c>
      <c r="B8" s="40"/>
      <c r="C8" s="40"/>
      <c r="D8" s="41"/>
      <c r="E8" s="42"/>
      <c r="F8" s="15"/>
      <c r="G8" s="15">
        <f t="shared" si="0"/>
        <v>0</v>
      </c>
    </row>
    <row r="9" spans="1:7" ht="45" customHeight="1" x14ac:dyDescent="0.55000000000000004">
      <c r="A9" s="12" t="s">
        <v>4</v>
      </c>
      <c r="B9" s="40">
        <v>9</v>
      </c>
      <c r="C9" s="40"/>
      <c r="D9" s="41">
        <v>30</v>
      </c>
      <c r="E9" s="42"/>
      <c r="F9" s="15"/>
      <c r="G9" s="15">
        <f t="shared" si="0"/>
        <v>39</v>
      </c>
    </row>
    <row r="10" spans="1:7" ht="45" customHeight="1" x14ac:dyDescent="0.55000000000000004">
      <c r="A10" s="13">
        <v>1</v>
      </c>
      <c r="B10" s="40">
        <v>11</v>
      </c>
      <c r="C10" s="40"/>
      <c r="D10" s="41">
        <v>30</v>
      </c>
      <c r="E10" s="42"/>
      <c r="F10" s="15"/>
      <c r="G10" s="15">
        <f t="shared" si="0"/>
        <v>41</v>
      </c>
    </row>
    <row r="11" spans="1:7" ht="45" customHeight="1" x14ac:dyDescent="0.55000000000000004">
      <c r="A11" s="13">
        <v>2</v>
      </c>
      <c r="B11" s="40">
        <v>26</v>
      </c>
      <c r="C11" s="40"/>
      <c r="D11" s="41"/>
      <c r="E11" s="42"/>
      <c r="F11" s="15"/>
      <c r="G11" s="15">
        <f t="shared" si="0"/>
        <v>26</v>
      </c>
    </row>
    <row r="12" spans="1:7" ht="45" customHeight="1" x14ac:dyDescent="0.55000000000000004">
      <c r="A12" s="13">
        <v>3</v>
      </c>
      <c r="B12" s="40">
        <v>34</v>
      </c>
      <c r="C12" s="40"/>
      <c r="D12" s="41"/>
      <c r="E12" s="42"/>
      <c r="F12" s="15"/>
      <c r="G12" s="15">
        <f t="shared" si="0"/>
        <v>34</v>
      </c>
    </row>
    <row r="13" spans="1:7" ht="45" customHeight="1" x14ac:dyDescent="0.55000000000000004">
      <c r="A13" s="12" t="s">
        <v>34</v>
      </c>
      <c r="B13" s="40">
        <v>11</v>
      </c>
      <c r="C13" s="40"/>
      <c r="D13" s="41"/>
      <c r="E13" s="42"/>
      <c r="F13" s="15">
        <v>2</v>
      </c>
      <c r="G13" s="15">
        <f t="shared" si="0"/>
        <v>11</v>
      </c>
    </row>
    <row r="14" spans="1:7" ht="45" customHeight="1" x14ac:dyDescent="0.55000000000000004">
      <c r="A14" s="12" t="s">
        <v>19</v>
      </c>
      <c r="B14" s="40">
        <v>40</v>
      </c>
      <c r="C14" s="40"/>
      <c r="D14" s="41"/>
      <c r="E14" s="42"/>
      <c r="F14" s="15"/>
      <c r="G14" s="15">
        <f t="shared" si="0"/>
        <v>40</v>
      </c>
    </row>
    <row r="15" spans="1:7" ht="45" customHeight="1" x14ac:dyDescent="0.55000000000000004">
      <c r="A15" s="12" t="s">
        <v>33</v>
      </c>
      <c r="B15" s="40">
        <v>29</v>
      </c>
      <c r="C15" s="40"/>
      <c r="D15" s="41"/>
      <c r="E15" s="42"/>
      <c r="F15" s="15"/>
      <c r="G15" s="15">
        <f t="shared" si="0"/>
        <v>29</v>
      </c>
    </row>
    <row r="16" spans="1:7" ht="45" customHeight="1" x14ac:dyDescent="0.55000000000000004">
      <c r="A16" s="12" t="s">
        <v>20</v>
      </c>
      <c r="B16" s="40">
        <v>1</v>
      </c>
      <c r="C16" s="40"/>
      <c r="D16" s="41"/>
      <c r="E16" s="42"/>
      <c r="F16" s="15">
        <v>2</v>
      </c>
      <c r="G16" s="15">
        <f t="shared" si="0"/>
        <v>1</v>
      </c>
    </row>
    <row r="17" spans="1:7" ht="45" customHeight="1" x14ac:dyDescent="0.55000000000000004">
      <c r="A17" s="12" t="s">
        <v>15</v>
      </c>
      <c r="B17" s="40"/>
      <c r="C17" s="40"/>
      <c r="D17" s="41"/>
      <c r="E17" s="42"/>
      <c r="F17" s="15"/>
      <c r="G17" s="15">
        <f t="shared" si="0"/>
        <v>0</v>
      </c>
    </row>
    <row r="18" spans="1:7" ht="45" customHeight="1" x14ac:dyDescent="0.55000000000000004">
      <c r="A18" s="14">
        <v>8182</v>
      </c>
      <c r="B18" s="40"/>
      <c r="C18" s="40"/>
      <c r="D18" s="41"/>
      <c r="E18" s="42"/>
      <c r="F18" s="15"/>
      <c r="G18" s="15">
        <f t="shared" si="0"/>
        <v>0</v>
      </c>
    </row>
    <row r="19" spans="1:7" ht="45" customHeight="1" x14ac:dyDescent="0.55000000000000004">
      <c r="A19" s="12" t="s">
        <v>16</v>
      </c>
      <c r="B19" s="40"/>
      <c r="C19" s="40"/>
      <c r="D19" s="41"/>
      <c r="E19" s="42"/>
      <c r="F19" s="15"/>
      <c r="G19" s="15">
        <f t="shared" si="0"/>
        <v>0</v>
      </c>
    </row>
    <row r="20" spans="1:7" ht="45" customHeight="1" x14ac:dyDescent="0.55000000000000004">
      <c r="A20" s="12" t="s">
        <v>18</v>
      </c>
      <c r="B20" s="40"/>
      <c r="C20" s="40"/>
      <c r="D20" s="41">
        <v>30</v>
      </c>
      <c r="E20" s="42"/>
      <c r="F20" s="15"/>
      <c r="G20" s="15">
        <f t="shared" si="0"/>
        <v>30</v>
      </c>
    </row>
    <row r="21" spans="1:7" ht="45" customHeight="1" x14ac:dyDescent="0.55000000000000004">
      <c r="A21" s="12" t="s">
        <v>5</v>
      </c>
      <c r="B21" s="40">
        <v>17</v>
      </c>
      <c r="C21" s="40"/>
      <c r="D21" s="41"/>
      <c r="E21" s="42"/>
      <c r="F21" s="15"/>
      <c r="G21" s="15">
        <f t="shared" si="0"/>
        <v>17</v>
      </c>
    </row>
    <row r="22" spans="1:7" ht="45" customHeight="1" x14ac:dyDescent="0.55000000000000004">
      <c r="A22" s="12" t="s">
        <v>6</v>
      </c>
      <c r="B22" s="40">
        <v>9</v>
      </c>
      <c r="C22" s="40"/>
      <c r="D22" s="41"/>
      <c r="E22" s="42"/>
      <c r="F22" s="15"/>
      <c r="G22" s="15">
        <f t="shared" si="0"/>
        <v>9</v>
      </c>
    </row>
    <row r="23" spans="1:7" ht="45" customHeight="1" x14ac:dyDescent="0.55000000000000004">
      <c r="A23" s="12" t="s">
        <v>7</v>
      </c>
      <c r="B23" s="41">
        <v>7</v>
      </c>
      <c r="C23" s="42"/>
      <c r="D23" s="41"/>
      <c r="E23" s="42"/>
      <c r="F23" s="16"/>
      <c r="G23" s="15">
        <f t="shared" si="0"/>
        <v>7</v>
      </c>
    </row>
    <row r="24" spans="1:7" ht="45" customHeight="1" x14ac:dyDescent="0.55000000000000004">
      <c r="A24" s="12" t="s">
        <v>26</v>
      </c>
      <c r="B24" s="40"/>
      <c r="C24" s="40"/>
      <c r="D24" s="41"/>
      <c r="E24" s="42"/>
      <c r="F24" s="15"/>
      <c r="G24" s="15">
        <f t="shared" si="0"/>
        <v>0</v>
      </c>
    </row>
    <row r="25" spans="1:7" ht="45" customHeight="1" x14ac:dyDescent="0.55000000000000004">
      <c r="A25" s="12" t="s">
        <v>8</v>
      </c>
      <c r="B25" s="40">
        <v>4</v>
      </c>
      <c r="C25" s="40"/>
      <c r="D25" s="41">
        <v>10</v>
      </c>
      <c r="E25" s="42"/>
      <c r="F25" s="15">
        <v>1</v>
      </c>
      <c r="G25" s="15">
        <f t="shared" si="0"/>
        <v>14</v>
      </c>
    </row>
    <row r="26" spans="1:7" ht="45" customHeight="1" x14ac:dyDescent="0.55000000000000004">
      <c r="A26" s="12" t="s">
        <v>9</v>
      </c>
      <c r="B26" s="40">
        <v>10</v>
      </c>
      <c r="C26" s="40"/>
      <c r="D26" s="41"/>
      <c r="E26" s="42"/>
      <c r="F26" s="15"/>
      <c r="G26" s="15">
        <f t="shared" si="0"/>
        <v>10</v>
      </c>
    </row>
    <row r="27" spans="1:7" ht="45" customHeight="1" x14ac:dyDescent="0.55000000000000004">
      <c r="A27" s="12" t="s">
        <v>25</v>
      </c>
      <c r="B27" s="40">
        <v>7</v>
      </c>
      <c r="C27" s="40"/>
      <c r="D27" s="41"/>
      <c r="E27" s="42"/>
      <c r="F27" s="15"/>
      <c r="G27" s="15">
        <f t="shared" si="0"/>
        <v>7</v>
      </c>
    </row>
    <row r="28" spans="1:7" ht="45" customHeight="1" x14ac:dyDescent="0.55000000000000004">
      <c r="A28" s="12" t="s">
        <v>10</v>
      </c>
      <c r="B28" s="40">
        <v>10</v>
      </c>
      <c r="C28" s="40"/>
      <c r="D28" s="41">
        <v>10</v>
      </c>
      <c r="E28" s="42"/>
      <c r="F28" s="15">
        <v>1</v>
      </c>
      <c r="G28" s="15">
        <f t="shared" si="0"/>
        <v>20</v>
      </c>
    </row>
    <row r="29" spans="1:7" ht="45" customHeight="1" x14ac:dyDescent="0.55000000000000004">
      <c r="A29" s="12" t="s">
        <v>22</v>
      </c>
      <c r="B29" s="40">
        <v>11</v>
      </c>
      <c r="C29" s="40"/>
      <c r="D29" s="41"/>
      <c r="E29" s="42"/>
      <c r="F29" s="15"/>
      <c r="G29" s="15">
        <f t="shared" si="0"/>
        <v>11</v>
      </c>
    </row>
    <row r="30" spans="1:7" ht="45" customHeight="1" x14ac:dyDescent="0.55000000000000004">
      <c r="A30" s="12" t="s">
        <v>27</v>
      </c>
      <c r="B30" s="40">
        <v>10</v>
      </c>
      <c r="C30" s="40"/>
      <c r="D30" s="41">
        <v>10</v>
      </c>
      <c r="E30" s="42"/>
      <c r="F30" s="15"/>
      <c r="G30" s="15">
        <f t="shared" si="0"/>
        <v>20</v>
      </c>
    </row>
    <row r="31" spans="1:7" ht="45" customHeight="1" x14ac:dyDescent="0.55000000000000004">
      <c r="A31" s="12" t="s">
        <v>23</v>
      </c>
      <c r="B31" s="40"/>
      <c r="C31" s="40"/>
      <c r="D31" s="41"/>
      <c r="E31" s="42"/>
      <c r="F31" s="15"/>
      <c r="G31" s="15">
        <f t="shared" si="0"/>
        <v>0</v>
      </c>
    </row>
    <row r="32" spans="1:7" ht="45" customHeight="1" x14ac:dyDescent="0.55000000000000004">
      <c r="A32" s="12" t="s">
        <v>24</v>
      </c>
      <c r="B32" s="40"/>
      <c r="C32" s="40"/>
      <c r="D32" s="41"/>
      <c r="E32" s="42"/>
      <c r="F32" s="15"/>
      <c r="G32" s="15">
        <f t="shared" si="0"/>
        <v>0</v>
      </c>
    </row>
    <row r="33" spans="1:7" ht="45" customHeight="1" x14ac:dyDescent="0.55000000000000004">
      <c r="A33" s="12" t="s">
        <v>11</v>
      </c>
      <c r="B33" s="40"/>
      <c r="C33" s="40"/>
      <c r="D33" s="41">
        <v>10</v>
      </c>
      <c r="E33" s="42"/>
      <c r="F33" s="15"/>
      <c r="G33" s="15">
        <f t="shared" si="0"/>
        <v>10</v>
      </c>
    </row>
    <row r="34" spans="1:7" ht="45" customHeight="1" x14ac:dyDescent="0.55000000000000004">
      <c r="A34" s="12" t="s">
        <v>12</v>
      </c>
      <c r="B34" s="40">
        <v>17</v>
      </c>
      <c r="C34" s="40"/>
      <c r="D34" s="41"/>
      <c r="E34" s="42"/>
      <c r="F34" s="15"/>
      <c r="G34" s="15">
        <f t="shared" si="0"/>
        <v>17</v>
      </c>
    </row>
    <row r="35" spans="1:7" ht="45" customHeight="1" x14ac:dyDescent="0.55000000000000004">
      <c r="A35" s="12" t="s">
        <v>21</v>
      </c>
      <c r="B35" s="40"/>
      <c r="C35" s="40"/>
      <c r="D35" s="41"/>
      <c r="E35" s="42"/>
      <c r="F35" s="15"/>
      <c r="G35" s="15">
        <f t="shared" si="0"/>
        <v>0</v>
      </c>
    </row>
    <row r="36" spans="1:7" ht="45" customHeight="1" x14ac:dyDescent="0.55000000000000004">
      <c r="A36" s="12" t="s">
        <v>13</v>
      </c>
      <c r="B36" s="40">
        <v>135</v>
      </c>
      <c r="C36" s="40"/>
      <c r="D36" s="41"/>
      <c r="E36" s="42"/>
      <c r="F36" s="15"/>
      <c r="G36" s="15">
        <f t="shared" si="0"/>
        <v>135</v>
      </c>
    </row>
    <row r="37" spans="1:7" ht="45" customHeight="1" x14ac:dyDescent="0.55000000000000004">
      <c r="A37" s="12" t="s">
        <v>14</v>
      </c>
      <c r="B37" s="40">
        <v>186</v>
      </c>
      <c r="C37" s="40"/>
      <c r="D37" s="41"/>
      <c r="E37" s="42"/>
      <c r="F37" s="15"/>
      <c r="G37" s="15">
        <f t="shared" si="0"/>
        <v>186</v>
      </c>
    </row>
    <row r="38" spans="1:7" ht="45" customHeight="1" x14ac:dyDescent="0.55000000000000004">
      <c r="A38" s="12" t="s">
        <v>30</v>
      </c>
      <c r="B38" s="40"/>
      <c r="C38" s="40"/>
      <c r="D38" s="41"/>
      <c r="E38" s="42"/>
      <c r="F38" s="15"/>
      <c r="G38" s="15">
        <f t="shared" si="0"/>
        <v>0</v>
      </c>
    </row>
    <row r="39" spans="1:7" ht="39.950000000000003" customHeight="1" x14ac:dyDescent="0.55000000000000004">
      <c r="B39" s="38">
        <f>SUM(B5:C38)</f>
        <v>665</v>
      </c>
      <c r="C39" s="39"/>
      <c r="D39" s="38">
        <f>SUM(D5:E38)</f>
        <v>130</v>
      </c>
      <c r="E39" s="38"/>
      <c r="F39" s="19">
        <f>SUM(F5:F38)</f>
        <v>13</v>
      </c>
      <c r="G39" s="15">
        <f t="shared" si="0"/>
        <v>795</v>
      </c>
    </row>
    <row r="44" spans="1:7" ht="39.950000000000003" customHeight="1" x14ac:dyDescent="0.5">
      <c r="A44" s="44" t="s">
        <v>44</v>
      </c>
      <c r="B44" s="44"/>
      <c r="C44" s="44"/>
      <c r="D44" s="44" t="s">
        <v>45</v>
      </c>
      <c r="E44" s="44"/>
      <c r="F44" s="44"/>
      <c r="G44" s="44"/>
    </row>
  </sheetData>
  <mergeCells count="76">
    <mergeCell ref="A2:G2"/>
    <mergeCell ref="A44:C44"/>
    <mergeCell ref="D44:G44"/>
    <mergeCell ref="B37:C37"/>
    <mergeCell ref="D37:E37"/>
    <mergeCell ref="B38:C38"/>
    <mergeCell ref="D38:E38"/>
    <mergeCell ref="A3:G3"/>
    <mergeCell ref="B34:C34"/>
    <mergeCell ref="D34:E34"/>
    <mergeCell ref="B35:C35"/>
    <mergeCell ref="D35:E35"/>
    <mergeCell ref="B36:C36"/>
    <mergeCell ref="D36:E36"/>
    <mergeCell ref="B31:C31"/>
    <mergeCell ref="D31:E31"/>
    <mergeCell ref="B24:C24"/>
    <mergeCell ref="B25:C25"/>
    <mergeCell ref="B26:C26"/>
    <mergeCell ref="B27:C27"/>
    <mergeCell ref="B32:C32"/>
    <mergeCell ref="B28:C28"/>
    <mergeCell ref="B29:C29"/>
    <mergeCell ref="B30:C30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B39:C39"/>
    <mergeCell ref="D39:E39"/>
    <mergeCell ref="D30:E30"/>
    <mergeCell ref="D29:E29"/>
    <mergeCell ref="D28:E28"/>
    <mergeCell ref="D33:E33"/>
    <mergeCell ref="D32:E32"/>
    <mergeCell ref="B33:C33"/>
    <mergeCell ref="D27:E27"/>
    <mergeCell ref="D26:E26"/>
    <mergeCell ref="D25:E25"/>
    <mergeCell ref="D24:E24"/>
    <mergeCell ref="D23:E23"/>
    <mergeCell ref="D22:E22"/>
    <mergeCell ref="D21:E21"/>
    <mergeCell ref="D20:E20"/>
    <mergeCell ref="D19:E19"/>
    <mergeCell ref="D18:E18"/>
    <mergeCell ref="D17:E17"/>
    <mergeCell ref="D16:E16"/>
    <mergeCell ref="D15:E15"/>
    <mergeCell ref="D14:E14"/>
    <mergeCell ref="D13:E13"/>
    <mergeCell ref="D7:E7"/>
    <mergeCell ref="D6:E6"/>
    <mergeCell ref="D5:E5"/>
    <mergeCell ref="D4:E4"/>
    <mergeCell ref="D12:E12"/>
    <mergeCell ref="D11:E11"/>
    <mergeCell ref="D10:E10"/>
    <mergeCell ref="D9:E9"/>
    <mergeCell ref="D8:E8"/>
  </mergeCells>
  <pageMargins left="0.19" right="0.24" top="0.35433070866141736" bottom="0.35433070866141736" header="0.23622047244094491" footer="0.31496062992125984"/>
  <pageSetup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99C3-1248-45F1-856C-0724552F33FB}">
  <sheetPr codeName="Hoja5">
    <pageSetUpPr fitToPage="1"/>
  </sheetPr>
  <dimension ref="A2:G44"/>
  <sheetViews>
    <sheetView zoomScale="40" zoomScaleNormal="40" workbookViewId="0">
      <selection activeCell="G15" sqref="G15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46" t="s">
        <v>39</v>
      </c>
      <c r="B2" s="46"/>
      <c r="C2" s="46"/>
      <c r="D2" s="46"/>
      <c r="E2" s="46"/>
      <c r="F2" s="46"/>
      <c r="G2" s="46"/>
    </row>
    <row r="3" spans="1:7" ht="39.950000000000003" customHeight="1" x14ac:dyDescent="0.5">
      <c r="A3" s="47">
        <v>45143</v>
      </c>
      <c r="B3" s="47"/>
      <c r="C3" s="47"/>
      <c r="D3" s="47"/>
      <c r="E3" s="47"/>
      <c r="F3" s="47"/>
      <c r="G3" s="47"/>
    </row>
    <row r="4" spans="1:7" ht="39.950000000000003" customHeight="1" x14ac:dyDescent="0.5">
      <c r="A4" s="11" t="s">
        <v>17</v>
      </c>
      <c r="B4" s="30" t="s">
        <v>29</v>
      </c>
      <c r="C4" s="30"/>
      <c r="D4" s="30" t="s">
        <v>35</v>
      </c>
      <c r="E4" s="30"/>
      <c r="F4" s="11"/>
      <c r="G4" s="11" t="s">
        <v>32</v>
      </c>
    </row>
    <row r="5" spans="1:7" ht="45" customHeight="1" x14ac:dyDescent="0.55000000000000004">
      <c r="A5" s="12" t="s">
        <v>0</v>
      </c>
      <c r="B5" s="40">
        <v>32</v>
      </c>
      <c r="C5" s="40"/>
      <c r="D5" s="40"/>
      <c r="E5" s="40"/>
      <c r="F5" s="15"/>
      <c r="G5" s="17">
        <f>+F5+B5</f>
        <v>32</v>
      </c>
    </row>
    <row r="6" spans="1:7" ht="45" customHeight="1" x14ac:dyDescent="0.55000000000000004">
      <c r="A6" s="12" t="s">
        <v>1</v>
      </c>
      <c r="B6" s="40">
        <v>13</v>
      </c>
      <c r="C6" s="40"/>
      <c r="D6" s="40">
        <v>25</v>
      </c>
      <c r="E6" s="40"/>
      <c r="F6" s="15"/>
      <c r="G6" s="17">
        <f t="shared" ref="G6:G38" si="0">+F6+B6</f>
        <v>13</v>
      </c>
    </row>
    <row r="7" spans="1:7" ht="45" customHeight="1" x14ac:dyDescent="0.55000000000000004">
      <c r="A7" s="12" t="s">
        <v>2</v>
      </c>
      <c r="B7" s="40">
        <v>28</v>
      </c>
      <c r="C7" s="40"/>
      <c r="D7" s="40"/>
      <c r="E7" s="40"/>
      <c r="F7" s="15"/>
      <c r="G7" s="17">
        <f t="shared" si="0"/>
        <v>28</v>
      </c>
    </row>
    <row r="8" spans="1:7" ht="45" customHeight="1" x14ac:dyDescent="0.55000000000000004">
      <c r="A8" s="12" t="s">
        <v>3</v>
      </c>
      <c r="B8" s="40">
        <v>5</v>
      </c>
      <c r="C8" s="40"/>
      <c r="D8" s="40"/>
      <c r="E8" s="40"/>
      <c r="F8" s="15"/>
      <c r="G8" s="17">
        <f t="shared" si="0"/>
        <v>5</v>
      </c>
    </row>
    <row r="9" spans="1:7" ht="45" customHeight="1" x14ac:dyDescent="0.55000000000000004">
      <c r="A9" s="12" t="s">
        <v>4</v>
      </c>
      <c r="B9" s="40">
        <v>5</v>
      </c>
      <c r="C9" s="40"/>
      <c r="D9" s="40">
        <v>30</v>
      </c>
      <c r="E9" s="40"/>
      <c r="F9" s="15"/>
      <c r="G9" s="17">
        <f t="shared" si="0"/>
        <v>5</v>
      </c>
    </row>
    <row r="10" spans="1:7" ht="45" customHeight="1" x14ac:dyDescent="0.55000000000000004">
      <c r="A10" s="13">
        <v>1</v>
      </c>
      <c r="B10" s="40">
        <v>15</v>
      </c>
      <c r="C10" s="40"/>
      <c r="D10" s="40">
        <v>25</v>
      </c>
      <c r="E10" s="40"/>
      <c r="F10" s="15"/>
      <c r="G10" s="17">
        <f t="shared" si="0"/>
        <v>15</v>
      </c>
    </row>
    <row r="11" spans="1:7" ht="45" customHeight="1" x14ac:dyDescent="0.55000000000000004">
      <c r="A11" s="13">
        <v>2</v>
      </c>
      <c r="B11" s="40">
        <v>10</v>
      </c>
      <c r="C11" s="40"/>
      <c r="D11" s="40">
        <v>25</v>
      </c>
      <c r="E11" s="40"/>
      <c r="F11" s="15"/>
      <c r="G11" s="17">
        <f t="shared" si="0"/>
        <v>10</v>
      </c>
    </row>
    <row r="12" spans="1:7" ht="45" customHeight="1" x14ac:dyDescent="0.55000000000000004">
      <c r="A12" s="13">
        <v>3</v>
      </c>
      <c r="B12" s="40">
        <v>23</v>
      </c>
      <c r="C12" s="40"/>
      <c r="D12" s="40">
        <v>20</v>
      </c>
      <c r="E12" s="40"/>
      <c r="F12" s="15"/>
      <c r="G12" s="17">
        <f t="shared" si="0"/>
        <v>23</v>
      </c>
    </row>
    <row r="13" spans="1:7" ht="45" customHeight="1" x14ac:dyDescent="0.55000000000000004">
      <c r="A13" s="12" t="s">
        <v>34</v>
      </c>
      <c r="B13" s="40">
        <v>7</v>
      </c>
      <c r="C13" s="40"/>
      <c r="D13" s="40"/>
      <c r="E13" s="40"/>
      <c r="F13" s="15"/>
      <c r="G13" s="17">
        <f t="shared" si="0"/>
        <v>7</v>
      </c>
    </row>
    <row r="14" spans="1:7" ht="45" customHeight="1" x14ac:dyDescent="0.55000000000000004">
      <c r="A14" s="12" t="s">
        <v>19</v>
      </c>
      <c r="B14" s="40">
        <v>29</v>
      </c>
      <c r="C14" s="40"/>
      <c r="D14" s="40"/>
      <c r="E14" s="40"/>
      <c r="F14" s="15"/>
      <c r="G14" s="17">
        <f t="shared" si="0"/>
        <v>29</v>
      </c>
    </row>
    <row r="15" spans="1:7" ht="45" customHeight="1" x14ac:dyDescent="0.55000000000000004">
      <c r="A15" s="12" t="s">
        <v>33</v>
      </c>
      <c r="B15" s="40">
        <v>5</v>
      </c>
      <c r="C15" s="40"/>
      <c r="D15" s="40"/>
      <c r="E15" s="40"/>
      <c r="F15" s="15"/>
      <c r="G15" s="17">
        <f t="shared" si="0"/>
        <v>5</v>
      </c>
    </row>
    <row r="16" spans="1:7" ht="45" customHeight="1" x14ac:dyDescent="0.55000000000000004">
      <c r="A16" s="12" t="s">
        <v>20</v>
      </c>
      <c r="B16" s="40">
        <v>13</v>
      </c>
      <c r="C16" s="40"/>
      <c r="D16" s="40"/>
      <c r="E16" s="40"/>
      <c r="F16" s="15"/>
      <c r="G16" s="17">
        <f t="shared" si="0"/>
        <v>13</v>
      </c>
    </row>
    <row r="17" spans="1:7" ht="45" customHeight="1" x14ac:dyDescent="0.55000000000000004">
      <c r="A17" s="12" t="s">
        <v>15</v>
      </c>
      <c r="B17" s="40"/>
      <c r="C17" s="40"/>
      <c r="D17" s="40"/>
      <c r="E17" s="40"/>
      <c r="F17" s="15"/>
      <c r="G17" s="17">
        <f t="shared" si="0"/>
        <v>0</v>
      </c>
    </row>
    <row r="18" spans="1:7" ht="45" customHeight="1" x14ac:dyDescent="0.55000000000000004">
      <c r="A18" s="14">
        <v>8182</v>
      </c>
      <c r="B18" s="40"/>
      <c r="C18" s="40"/>
      <c r="D18" s="40"/>
      <c r="E18" s="40"/>
      <c r="F18" s="15"/>
      <c r="G18" s="17">
        <f t="shared" si="0"/>
        <v>0</v>
      </c>
    </row>
    <row r="19" spans="1:7" ht="45" customHeight="1" x14ac:dyDescent="0.55000000000000004">
      <c r="A19" s="12" t="s">
        <v>16</v>
      </c>
      <c r="B19" s="40"/>
      <c r="C19" s="40"/>
      <c r="D19" s="40"/>
      <c r="E19" s="40"/>
      <c r="F19" s="15"/>
      <c r="G19" s="17">
        <f t="shared" si="0"/>
        <v>0</v>
      </c>
    </row>
    <row r="20" spans="1:7" ht="45" customHeight="1" x14ac:dyDescent="0.55000000000000004">
      <c r="A20" s="12" t="s">
        <v>18</v>
      </c>
      <c r="B20" s="40">
        <v>12</v>
      </c>
      <c r="C20" s="40"/>
      <c r="D20" s="40">
        <v>30</v>
      </c>
      <c r="E20" s="40"/>
      <c r="F20" s="15"/>
      <c r="G20" s="17">
        <f t="shared" si="0"/>
        <v>12</v>
      </c>
    </row>
    <row r="21" spans="1:7" ht="45" customHeight="1" x14ac:dyDescent="0.55000000000000004">
      <c r="A21" s="12" t="s">
        <v>5</v>
      </c>
      <c r="B21" s="40">
        <v>18</v>
      </c>
      <c r="C21" s="40"/>
      <c r="D21" s="40"/>
      <c r="E21" s="40"/>
      <c r="F21" s="15"/>
      <c r="G21" s="17">
        <f t="shared" si="0"/>
        <v>18</v>
      </c>
    </row>
    <row r="22" spans="1:7" ht="45" customHeight="1" x14ac:dyDescent="0.55000000000000004">
      <c r="A22" s="12" t="s">
        <v>6</v>
      </c>
      <c r="B22" s="40">
        <v>32</v>
      </c>
      <c r="C22" s="40"/>
      <c r="D22" s="40"/>
      <c r="E22" s="40"/>
      <c r="F22" s="15"/>
      <c r="G22" s="17">
        <f t="shared" si="0"/>
        <v>32</v>
      </c>
    </row>
    <row r="23" spans="1:7" ht="45" customHeight="1" x14ac:dyDescent="0.55000000000000004">
      <c r="A23" s="12" t="s">
        <v>7</v>
      </c>
      <c r="B23" s="41"/>
      <c r="C23" s="42"/>
      <c r="D23" s="41"/>
      <c r="E23" s="42"/>
      <c r="F23" s="16"/>
      <c r="G23" s="17">
        <f t="shared" si="0"/>
        <v>0</v>
      </c>
    </row>
    <row r="24" spans="1:7" ht="45" customHeight="1" x14ac:dyDescent="0.55000000000000004">
      <c r="A24" s="12" t="s">
        <v>26</v>
      </c>
      <c r="B24" s="40"/>
      <c r="C24" s="40"/>
      <c r="D24" s="40"/>
      <c r="E24" s="40"/>
      <c r="F24" s="15"/>
      <c r="G24" s="17">
        <f t="shared" si="0"/>
        <v>0</v>
      </c>
    </row>
    <row r="25" spans="1:7" ht="45" customHeight="1" x14ac:dyDescent="0.55000000000000004">
      <c r="A25" s="12" t="s">
        <v>8</v>
      </c>
      <c r="B25" s="40">
        <v>18</v>
      </c>
      <c r="C25" s="40"/>
      <c r="D25" s="40">
        <v>10</v>
      </c>
      <c r="E25" s="40"/>
      <c r="F25" s="15"/>
      <c r="G25" s="17">
        <f t="shared" si="0"/>
        <v>18</v>
      </c>
    </row>
    <row r="26" spans="1:7" ht="45" customHeight="1" x14ac:dyDescent="0.55000000000000004">
      <c r="A26" s="12" t="s">
        <v>9</v>
      </c>
      <c r="B26" s="40">
        <v>16</v>
      </c>
      <c r="C26" s="40"/>
      <c r="D26" s="40"/>
      <c r="E26" s="40"/>
      <c r="F26" s="15"/>
      <c r="G26" s="17">
        <f t="shared" si="0"/>
        <v>16</v>
      </c>
    </row>
    <row r="27" spans="1:7" ht="45" customHeight="1" x14ac:dyDescent="0.55000000000000004">
      <c r="A27" s="12" t="s">
        <v>25</v>
      </c>
      <c r="B27" s="40">
        <v>20</v>
      </c>
      <c r="C27" s="40"/>
      <c r="D27" s="40"/>
      <c r="E27" s="40"/>
      <c r="F27" s="15"/>
      <c r="G27" s="17">
        <f t="shared" si="0"/>
        <v>20</v>
      </c>
    </row>
    <row r="28" spans="1:7" ht="45" customHeight="1" x14ac:dyDescent="0.55000000000000004">
      <c r="A28" s="12" t="s">
        <v>10</v>
      </c>
      <c r="B28" s="40">
        <v>16</v>
      </c>
      <c r="C28" s="40"/>
      <c r="D28" s="40"/>
      <c r="E28" s="40"/>
      <c r="F28" s="15"/>
      <c r="G28" s="17">
        <f t="shared" si="0"/>
        <v>16</v>
      </c>
    </row>
    <row r="29" spans="1:7" ht="45" customHeight="1" x14ac:dyDescent="0.55000000000000004">
      <c r="A29" s="12" t="s">
        <v>22</v>
      </c>
      <c r="B29" s="40">
        <v>12</v>
      </c>
      <c r="C29" s="40"/>
      <c r="D29" s="40"/>
      <c r="E29" s="40"/>
      <c r="F29" s="15"/>
      <c r="G29" s="17">
        <f t="shared" si="0"/>
        <v>12</v>
      </c>
    </row>
    <row r="30" spans="1:7" ht="45" customHeight="1" x14ac:dyDescent="0.55000000000000004">
      <c r="A30" s="12" t="s">
        <v>27</v>
      </c>
      <c r="B30" s="40">
        <v>20</v>
      </c>
      <c r="C30" s="40"/>
      <c r="D30" s="40"/>
      <c r="E30" s="40"/>
      <c r="F30" s="15"/>
      <c r="G30" s="17">
        <f t="shared" si="0"/>
        <v>20</v>
      </c>
    </row>
    <row r="31" spans="1:7" ht="45" customHeight="1" x14ac:dyDescent="0.55000000000000004">
      <c r="A31" s="12" t="s">
        <v>23</v>
      </c>
      <c r="B31" s="40"/>
      <c r="C31" s="40"/>
      <c r="D31" s="40"/>
      <c r="E31" s="40"/>
      <c r="F31" s="15"/>
      <c r="G31" s="17">
        <f t="shared" si="0"/>
        <v>0</v>
      </c>
    </row>
    <row r="32" spans="1:7" ht="45" customHeight="1" x14ac:dyDescent="0.55000000000000004">
      <c r="A32" s="12" t="s">
        <v>24</v>
      </c>
      <c r="B32" s="40"/>
      <c r="C32" s="40"/>
      <c r="D32" s="40"/>
      <c r="E32" s="40"/>
      <c r="F32" s="15"/>
      <c r="G32" s="17">
        <f t="shared" si="0"/>
        <v>0</v>
      </c>
    </row>
    <row r="33" spans="1:7" ht="45" customHeight="1" x14ac:dyDescent="0.55000000000000004">
      <c r="A33" s="12" t="s">
        <v>11</v>
      </c>
      <c r="B33" s="40">
        <v>6</v>
      </c>
      <c r="C33" s="40"/>
      <c r="D33" s="40">
        <v>10</v>
      </c>
      <c r="E33" s="40"/>
      <c r="F33" s="15"/>
      <c r="G33" s="17">
        <f t="shared" si="0"/>
        <v>6</v>
      </c>
    </row>
    <row r="34" spans="1:7" ht="45" customHeight="1" x14ac:dyDescent="0.55000000000000004">
      <c r="A34" s="12" t="s">
        <v>12</v>
      </c>
      <c r="B34" s="40">
        <v>19</v>
      </c>
      <c r="C34" s="40"/>
      <c r="D34" s="40"/>
      <c r="E34" s="40"/>
      <c r="F34" s="15"/>
      <c r="G34" s="17">
        <f t="shared" si="0"/>
        <v>19</v>
      </c>
    </row>
    <row r="35" spans="1:7" ht="45" customHeight="1" x14ac:dyDescent="0.55000000000000004">
      <c r="A35" s="12" t="s">
        <v>21</v>
      </c>
      <c r="B35" s="40"/>
      <c r="C35" s="40"/>
      <c r="D35" s="40"/>
      <c r="E35" s="40"/>
      <c r="F35" s="15"/>
      <c r="G35" s="17">
        <f t="shared" si="0"/>
        <v>0</v>
      </c>
    </row>
    <row r="36" spans="1:7" ht="45" customHeight="1" x14ac:dyDescent="0.55000000000000004">
      <c r="A36" s="12" t="s">
        <v>13</v>
      </c>
      <c r="B36" s="40">
        <v>172</v>
      </c>
      <c r="C36" s="40"/>
      <c r="D36" s="40"/>
      <c r="E36" s="40"/>
      <c r="F36" s="15"/>
      <c r="G36" s="17">
        <f t="shared" si="0"/>
        <v>172</v>
      </c>
    </row>
    <row r="37" spans="1:7" ht="45" customHeight="1" x14ac:dyDescent="0.55000000000000004">
      <c r="A37" s="12" t="s">
        <v>14</v>
      </c>
      <c r="B37" s="40">
        <v>160</v>
      </c>
      <c r="C37" s="40"/>
      <c r="D37" s="40"/>
      <c r="E37" s="40"/>
      <c r="F37" s="15"/>
      <c r="G37" s="17">
        <f t="shared" si="0"/>
        <v>160</v>
      </c>
    </row>
    <row r="38" spans="1:7" ht="45" customHeight="1" x14ac:dyDescent="0.55000000000000004">
      <c r="A38" s="12" t="s">
        <v>30</v>
      </c>
      <c r="B38" s="40">
        <v>27</v>
      </c>
      <c r="C38" s="40"/>
      <c r="D38" s="40"/>
      <c r="E38" s="40"/>
      <c r="F38" s="15"/>
      <c r="G38" s="17">
        <f t="shared" si="0"/>
        <v>27</v>
      </c>
    </row>
    <row r="39" spans="1:7" ht="39.950000000000003" customHeight="1" x14ac:dyDescent="0.5">
      <c r="B39" s="38">
        <f>SUM(B5:C38)</f>
        <v>733</v>
      </c>
      <c r="C39" s="39"/>
      <c r="D39" s="38">
        <f>SUM(D5:E38)</f>
        <v>175</v>
      </c>
      <c r="E39" s="39"/>
      <c r="G39" s="18">
        <f>SUM(G5:G38)</f>
        <v>733</v>
      </c>
    </row>
    <row r="44" spans="1:7" ht="39.950000000000003" customHeight="1" x14ac:dyDescent="0.5">
      <c r="A44" s="44" t="s">
        <v>44</v>
      </c>
      <c r="B44" s="44"/>
      <c r="C44" s="44"/>
      <c r="D44" s="44" t="s">
        <v>45</v>
      </c>
      <c r="E44" s="44"/>
      <c r="F44" s="44"/>
      <c r="G44" s="44"/>
    </row>
  </sheetData>
  <mergeCells count="76">
    <mergeCell ref="A2:G2"/>
    <mergeCell ref="A44:C44"/>
    <mergeCell ref="D44:G44"/>
    <mergeCell ref="B37:C37"/>
    <mergeCell ref="D37:E37"/>
    <mergeCell ref="B38:C38"/>
    <mergeCell ref="D38:E38"/>
    <mergeCell ref="A3:G3"/>
    <mergeCell ref="B34:C34"/>
    <mergeCell ref="D34:E34"/>
    <mergeCell ref="B35:C35"/>
    <mergeCell ref="D35:E35"/>
    <mergeCell ref="B36:C36"/>
    <mergeCell ref="D36:E36"/>
    <mergeCell ref="B31:C31"/>
    <mergeCell ref="D31:E31"/>
    <mergeCell ref="B33:C33"/>
    <mergeCell ref="D33:E33"/>
    <mergeCell ref="B28:C28"/>
    <mergeCell ref="D28:E28"/>
    <mergeCell ref="B29:C29"/>
    <mergeCell ref="D29:E29"/>
    <mergeCell ref="B30:C30"/>
    <mergeCell ref="D30:E30"/>
    <mergeCell ref="B26:C26"/>
    <mergeCell ref="D26:E26"/>
    <mergeCell ref="B27:C27"/>
    <mergeCell ref="D27:E27"/>
    <mergeCell ref="B32:C32"/>
    <mergeCell ref="D32:E32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39:C39"/>
    <mergeCell ref="D39:E3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3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6CFF-0DDF-4F4D-8EFA-C720B2EC7913}">
  <sheetPr codeName="Hoja7">
    <pageSetUpPr fitToPage="1"/>
  </sheetPr>
  <dimension ref="A2:G44"/>
  <sheetViews>
    <sheetView zoomScale="40" zoomScaleNormal="40" workbookViewId="0">
      <selection activeCell="G8" sqref="G8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46" t="s">
        <v>40</v>
      </c>
      <c r="B2" s="46"/>
      <c r="C2" s="46"/>
      <c r="D2" s="46"/>
      <c r="E2" s="46"/>
      <c r="F2" s="46"/>
      <c r="G2" s="46"/>
    </row>
    <row r="3" spans="1:7" ht="39.950000000000003" customHeight="1" x14ac:dyDescent="0.5">
      <c r="A3" s="47">
        <v>45143</v>
      </c>
      <c r="B3" s="47"/>
      <c r="C3" s="47"/>
      <c r="D3" s="47"/>
      <c r="E3" s="47"/>
      <c r="F3" s="47"/>
      <c r="G3" s="47"/>
    </row>
    <row r="4" spans="1:7" ht="39.950000000000003" customHeight="1" x14ac:dyDescent="0.5">
      <c r="A4" s="11" t="s">
        <v>17</v>
      </c>
      <c r="B4" s="30" t="s">
        <v>29</v>
      </c>
      <c r="C4" s="30"/>
      <c r="D4" s="30" t="s">
        <v>35</v>
      </c>
      <c r="E4" s="30"/>
      <c r="F4" s="11" t="s">
        <v>47</v>
      </c>
      <c r="G4" s="11" t="s">
        <v>32</v>
      </c>
    </row>
    <row r="5" spans="1:7" ht="45" customHeight="1" x14ac:dyDescent="0.55000000000000004">
      <c r="A5" s="12" t="s">
        <v>0</v>
      </c>
      <c r="B5" s="40">
        <v>34</v>
      </c>
      <c r="C5" s="40"/>
      <c r="D5" s="40"/>
      <c r="E5" s="40"/>
      <c r="F5" s="15">
        <v>3</v>
      </c>
      <c r="G5" s="17">
        <f>+D5+B5</f>
        <v>34</v>
      </c>
    </row>
    <row r="6" spans="1:7" ht="45" customHeight="1" x14ac:dyDescent="0.55000000000000004">
      <c r="A6" s="12" t="s">
        <v>1</v>
      </c>
      <c r="B6" s="40">
        <v>36</v>
      </c>
      <c r="C6" s="40"/>
      <c r="D6" s="40"/>
      <c r="E6" s="40"/>
      <c r="F6" s="15">
        <v>1</v>
      </c>
      <c r="G6" s="17">
        <f t="shared" ref="G6:G38" si="0">+D6+B6</f>
        <v>36</v>
      </c>
    </row>
    <row r="7" spans="1:7" ht="45" customHeight="1" x14ac:dyDescent="0.55000000000000004">
      <c r="A7" s="12" t="s">
        <v>2</v>
      </c>
      <c r="B7" s="40">
        <v>17</v>
      </c>
      <c r="C7" s="40"/>
      <c r="D7" s="40"/>
      <c r="E7" s="40"/>
      <c r="F7" s="15">
        <v>3</v>
      </c>
      <c r="G7" s="17">
        <f t="shared" si="0"/>
        <v>17</v>
      </c>
    </row>
    <row r="8" spans="1:7" ht="45" customHeight="1" x14ac:dyDescent="0.55000000000000004">
      <c r="A8" s="12" t="s">
        <v>3</v>
      </c>
      <c r="B8" s="40">
        <v>9</v>
      </c>
      <c r="C8" s="40"/>
      <c r="D8" s="40"/>
      <c r="E8" s="40"/>
      <c r="F8" s="15"/>
      <c r="G8" s="17">
        <f t="shared" si="0"/>
        <v>9</v>
      </c>
    </row>
    <row r="9" spans="1:7" ht="45" customHeight="1" x14ac:dyDescent="0.55000000000000004">
      <c r="A9" s="12" t="s">
        <v>4</v>
      </c>
      <c r="B9" s="40">
        <v>27</v>
      </c>
      <c r="C9" s="40"/>
      <c r="D9" s="40"/>
      <c r="E9" s="40"/>
      <c r="F9" s="15">
        <v>1</v>
      </c>
      <c r="G9" s="17">
        <f t="shared" si="0"/>
        <v>27</v>
      </c>
    </row>
    <row r="10" spans="1:7" ht="45" customHeight="1" x14ac:dyDescent="0.55000000000000004">
      <c r="A10" s="13">
        <v>1</v>
      </c>
      <c r="B10" s="40">
        <v>36</v>
      </c>
      <c r="C10" s="40"/>
      <c r="D10" s="40"/>
      <c r="E10" s="40"/>
      <c r="F10" s="15">
        <v>3</v>
      </c>
      <c r="G10" s="17">
        <f t="shared" si="0"/>
        <v>36</v>
      </c>
    </row>
    <row r="11" spans="1:7" ht="45" customHeight="1" x14ac:dyDescent="0.55000000000000004">
      <c r="A11" s="13">
        <v>2</v>
      </c>
      <c r="B11" s="40">
        <v>26</v>
      </c>
      <c r="C11" s="40"/>
      <c r="D11" s="40"/>
      <c r="E11" s="40"/>
      <c r="F11" s="15">
        <v>2</v>
      </c>
      <c r="G11" s="17">
        <f t="shared" si="0"/>
        <v>26</v>
      </c>
    </row>
    <row r="12" spans="1:7" ht="45" customHeight="1" x14ac:dyDescent="0.55000000000000004">
      <c r="A12" s="13">
        <v>3</v>
      </c>
      <c r="B12" s="40">
        <v>41</v>
      </c>
      <c r="C12" s="40"/>
      <c r="D12" s="40"/>
      <c r="E12" s="40"/>
      <c r="F12" s="15"/>
      <c r="G12" s="17">
        <f t="shared" si="0"/>
        <v>41</v>
      </c>
    </row>
    <row r="13" spans="1:7" ht="45" customHeight="1" x14ac:dyDescent="0.55000000000000004">
      <c r="A13" s="12" t="s">
        <v>34</v>
      </c>
      <c r="B13" s="40">
        <v>27</v>
      </c>
      <c r="C13" s="40"/>
      <c r="D13" s="40"/>
      <c r="E13" s="40"/>
      <c r="F13" s="15"/>
      <c r="G13" s="17">
        <f t="shared" si="0"/>
        <v>27</v>
      </c>
    </row>
    <row r="14" spans="1:7" ht="45" customHeight="1" x14ac:dyDescent="0.55000000000000004">
      <c r="A14" s="12" t="s">
        <v>19</v>
      </c>
      <c r="B14" s="40">
        <v>23</v>
      </c>
      <c r="C14" s="40"/>
      <c r="D14" s="40"/>
      <c r="E14" s="40"/>
      <c r="F14" s="15">
        <v>1</v>
      </c>
      <c r="G14" s="17">
        <f t="shared" si="0"/>
        <v>23</v>
      </c>
    </row>
    <row r="15" spans="1:7" ht="45" customHeight="1" x14ac:dyDescent="0.55000000000000004">
      <c r="A15" s="12" t="s">
        <v>33</v>
      </c>
      <c r="B15" s="40">
        <v>11</v>
      </c>
      <c r="C15" s="40"/>
      <c r="D15" s="40"/>
      <c r="E15" s="40"/>
      <c r="F15" s="15"/>
      <c r="G15" s="17">
        <f t="shared" si="0"/>
        <v>11</v>
      </c>
    </row>
    <row r="16" spans="1:7" ht="45" customHeight="1" x14ac:dyDescent="0.55000000000000004">
      <c r="A16" s="12" t="s">
        <v>20</v>
      </c>
      <c r="B16" s="40">
        <v>22</v>
      </c>
      <c r="C16" s="40"/>
      <c r="D16" s="40"/>
      <c r="E16" s="40"/>
      <c r="F16" s="15">
        <v>2</v>
      </c>
      <c r="G16" s="17">
        <f t="shared" si="0"/>
        <v>22</v>
      </c>
    </row>
    <row r="17" spans="1:7" ht="45" customHeight="1" x14ac:dyDescent="0.55000000000000004">
      <c r="A17" s="12" t="s">
        <v>15</v>
      </c>
      <c r="B17" s="40"/>
      <c r="C17" s="40"/>
      <c r="D17" s="40"/>
      <c r="E17" s="40"/>
      <c r="F17" s="15"/>
      <c r="G17" s="17">
        <f t="shared" si="0"/>
        <v>0</v>
      </c>
    </row>
    <row r="18" spans="1:7" ht="45" customHeight="1" x14ac:dyDescent="0.55000000000000004">
      <c r="A18" s="14">
        <v>8182</v>
      </c>
      <c r="B18" s="40"/>
      <c r="C18" s="40"/>
      <c r="D18" s="40"/>
      <c r="E18" s="40"/>
      <c r="F18" s="15"/>
      <c r="G18" s="17">
        <f t="shared" si="0"/>
        <v>0</v>
      </c>
    </row>
    <row r="19" spans="1:7" ht="45" customHeight="1" x14ac:dyDescent="0.55000000000000004">
      <c r="A19" s="12" t="s">
        <v>16</v>
      </c>
      <c r="B19" s="40"/>
      <c r="C19" s="40"/>
      <c r="D19" s="40"/>
      <c r="E19" s="40"/>
      <c r="F19" s="15"/>
      <c r="G19" s="17">
        <f t="shared" si="0"/>
        <v>0</v>
      </c>
    </row>
    <row r="20" spans="1:7" ht="45" customHeight="1" x14ac:dyDescent="0.55000000000000004">
      <c r="A20" s="12" t="s">
        <v>18</v>
      </c>
      <c r="B20" s="40">
        <v>20</v>
      </c>
      <c r="C20" s="40"/>
      <c r="D20" s="40"/>
      <c r="E20" s="40"/>
      <c r="F20" s="15"/>
      <c r="G20" s="17">
        <f t="shared" si="0"/>
        <v>20</v>
      </c>
    </row>
    <row r="21" spans="1:7" ht="45" customHeight="1" x14ac:dyDescent="0.55000000000000004">
      <c r="A21" s="12" t="s">
        <v>5</v>
      </c>
      <c r="B21" s="40">
        <v>17</v>
      </c>
      <c r="C21" s="40"/>
      <c r="D21" s="40"/>
      <c r="E21" s="40"/>
      <c r="F21" s="15"/>
      <c r="G21" s="17">
        <f t="shared" si="0"/>
        <v>17</v>
      </c>
    </row>
    <row r="22" spans="1:7" ht="45" customHeight="1" x14ac:dyDescent="0.55000000000000004">
      <c r="A22" s="12" t="s">
        <v>6</v>
      </c>
      <c r="B22" s="40">
        <v>9</v>
      </c>
      <c r="C22" s="40"/>
      <c r="D22" s="40"/>
      <c r="E22" s="40"/>
      <c r="F22" s="15"/>
      <c r="G22" s="17">
        <f t="shared" si="0"/>
        <v>9</v>
      </c>
    </row>
    <row r="23" spans="1:7" ht="45" customHeight="1" x14ac:dyDescent="0.55000000000000004">
      <c r="A23" s="12" t="s">
        <v>7</v>
      </c>
      <c r="B23" s="41">
        <v>9</v>
      </c>
      <c r="C23" s="42"/>
      <c r="D23" s="41"/>
      <c r="E23" s="42"/>
      <c r="F23" s="16"/>
      <c r="G23" s="17">
        <f t="shared" si="0"/>
        <v>9</v>
      </c>
    </row>
    <row r="24" spans="1:7" ht="45" customHeight="1" x14ac:dyDescent="0.55000000000000004">
      <c r="A24" s="12" t="s">
        <v>26</v>
      </c>
      <c r="B24" s="40"/>
      <c r="C24" s="40"/>
      <c r="D24" s="40"/>
      <c r="E24" s="40"/>
      <c r="F24" s="15"/>
      <c r="G24" s="17">
        <f t="shared" si="0"/>
        <v>0</v>
      </c>
    </row>
    <row r="25" spans="1:7" ht="45" customHeight="1" x14ac:dyDescent="0.55000000000000004">
      <c r="A25" s="12" t="s">
        <v>8</v>
      </c>
      <c r="B25" s="40">
        <v>7</v>
      </c>
      <c r="C25" s="40"/>
      <c r="D25" s="40"/>
      <c r="E25" s="40"/>
      <c r="F25" s="15"/>
      <c r="G25" s="17">
        <f t="shared" si="0"/>
        <v>7</v>
      </c>
    </row>
    <row r="26" spans="1:7" ht="45" customHeight="1" x14ac:dyDescent="0.55000000000000004">
      <c r="A26" s="12" t="s">
        <v>9</v>
      </c>
      <c r="B26" s="40">
        <v>19</v>
      </c>
      <c r="C26" s="40"/>
      <c r="D26" s="40"/>
      <c r="E26" s="40"/>
      <c r="F26" s="15"/>
      <c r="G26" s="17">
        <f t="shared" si="0"/>
        <v>19</v>
      </c>
    </row>
    <row r="27" spans="1:7" ht="45" customHeight="1" x14ac:dyDescent="0.55000000000000004">
      <c r="A27" s="12" t="s">
        <v>25</v>
      </c>
      <c r="B27" s="40">
        <v>18</v>
      </c>
      <c r="C27" s="40"/>
      <c r="D27" s="40"/>
      <c r="E27" s="40"/>
      <c r="F27" s="15"/>
      <c r="G27" s="17">
        <f t="shared" si="0"/>
        <v>18</v>
      </c>
    </row>
    <row r="28" spans="1:7" ht="45" customHeight="1" x14ac:dyDescent="0.55000000000000004">
      <c r="A28" s="12" t="s">
        <v>10</v>
      </c>
      <c r="B28" s="40">
        <v>12</v>
      </c>
      <c r="C28" s="40"/>
      <c r="D28" s="40"/>
      <c r="E28" s="40"/>
      <c r="F28" s="15"/>
      <c r="G28" s="17">
        <f t="shared" si="0"/>
        <v>12</v>
      </c>
    </row>
    <row r="29" spans="1:7" ht="45" customHeight="1" x14ac:dyDescent="0.55000000000000004">
      <c r="A29" s="12" t="s">
        <v>22</v>
      </c>
      <c r="B29" s="40">
        <v>13</v>
      </c>
      <c r="C29" s="40"/>
      <c r="D29" s="40"/>
      <c r="E29" s="40"/>
      <c r="F29" s="15">
        <v>1</v>
      </c>
      <c r="G29" s="17">
        <f t="shared" si="0"/>
        <v>13</v>
      </c>
    </row>
    <row r="30" spans="1:7" ht="45" customHeight="1" x14ac:dyDescent="0.55000000000000004">
      <c r="A30" s="12" t="s">
        <v>27</v>
      </c>
      <c r="B30" s="40">
        <v>17</v>
      </c>
      <c r="C30" s="40"/>
      <c r="D30" s="40"/>
      <c r="E30" s="40"/>
      <c r="F30" s="15"/>
      <c r="G30" s="17">
        <f t="shared" si="0"/>
        <v>17</v>
      </c>
    </row>
    <row r="31" spans="1:7" ht="45" customHeight="1" x14ac:dyDescent="0.55000000000000004">
      <c r="A31" s="12" t="s">
        <v>23</v>
      </c>
      <c r="B31" s="40">
        <v>1</v>
      </c>
      <c r="C31" s="40"/>
      <c r="D31" s="40"/>
      <c r="E31" s="40"/>
      <c r="F31" s="15"/>
      <c r="G31" s="17">
        <f t="shared" si="0"/>
        <v>1</v>
      </c>
    </row>
    <row r="32" spans="1:7" ht="45" customHeight="1" x14ac:dyDescent="0.55000000000000004">
      <c r="A32" s="12" t="s">
        <v>24</v>
      </c>
      <c r="B32" s="40">
        <v>11</v>
      </c>
      <c r="C32" s="40"/>
      <c r="D32" s="40"/>
      <c r="E32" s="40"/>
      <c r="F32" s="15"/>
      <c r="G32" s="17">
        <f t="shared" si="0"/>
        <v>11</v>
      </c>
    </row>
    <row r="33" spans="1:7" ht="45" customHeight="1" x14ac:dyDescent="0.55000000000000004">
      <c r="A33" s="12" t="s">
        <v>11</v>
      </c>
      <c r="B33" s="40">
        <v>12</v>
      </c>
      <c r="C33" s="40"/>
      <c r="D33" s="40"/>
      <c r="E33" s="40"/>
      <c r="F33" s="15">
        <v>2</v>
      </c>
      <c r="G33" s="17">
        <f t="shared" si="0"/>
        <v>12</v>
      </c>
    </row>
    <row r="34" spans="1:7" ht="45" customHeight="1" x14ac:dyDescent="0.55000000000000004">
      <c r="A34" s="12" t="s">
        <v>12</v>
      </c>
      <c r="B34" s="40">
        <v>5</v>
      </c>
      <c r="C34" s="40"/>
      <c r="D34" s="40"/>
      <c r="E34" s="40"/>
      <c r="F34" s="15"/>
      <c r="G34" s="17">
        <f t="shared" si="0"/>
        <v>5</v>
      </c>
    </row>
    <row r="35" spans="1:7" ht="45" customHeight="1" x14ac:dyDescent="0.55000000000000004">
      <c r="A35" s="12" t="s">
        <v>21</v>
      </c>
      <c r="B35" s="40"/>
      <c r="C35" s="40"/>
      <c r="D35" s="40"/>
      <c r="E35" s="40"/>
      <c r="F35" s="15"/>
      <c r="G35" s="17">
        <f t="shared" si="0"/>
        <v>0</v>
      </c>
    </row>
    <row r="36" spans="1:7" ht="45" customHeight="1" x14ac:dyDescent="0.55000000000000004">
      <c r="A36" s="12" t="s">
        <v>13</v>
      </c>
      <c r="B36" s="40">
        <v>40</v>
      </c>
      <c r="C36" s="40"/>
      <c r="D36" s="40"/>
      <c r="E36" s="40"/>
      <c r="F36" s="15"/>
      <c r="G36" s="17">
        <f t="shared" si="0"/>
        <v>40</v>
      </c>
    </row>
    <row r="37" spans="1:7" ht="45" customHeight="1" x14ac:dyDescent="0.55000000000000004">
      <c r="A37" s="12" t="s">
        <v>14</v>
      </c>
      <c r="B37" s="40">
        <v>40</v>
      </c>
      <c r="C37" s="40"/>
      <c r="D37" s="40"/>
      <c r="E37" s="40"/>
      <c r="F37" s="15"/>
      <c r="G37" s="17">
        <f t="shared" si="0"/>
        <v>40</v>
      </c>
    </row>
    <row r="38" spans="1:7" ht="45" customHeight="1" x14ac:dyDescent="0.55000000000000004">
      <c r="A38" s="12" t="s">
        <v>30</v>
      </c>
      <c r="B38" s="40"/>
      <c r="C38" s="40"/>
      <c r="D38" s="40"/>
      <c r="E38" s="40"/>
      <c r="F38" s="15"/>
      <c r="G38" s="17">
        <f t="shared" si="0"/>
        <v>0</v>
      </c>
    </row>
    <row r="39" spans="1:7" ht="39.950000000000003" customHeight="1" x14ac:dyDescent="0.5">
      <c r="B39" s="38">
        <f>SUM(B5:C38)</f>
        <v>559</v>
      </c>
      <c r="C39" s="39"/>
      <c r="D39" s="38">
        <f>SUM(D5:E38)</f>
        <v>0</v>
      </c>
      <c r="E39" s="39"/>
      <c r="G39" s="18">
        <f>SUM(G5:G38)</f>
        <v>559</v>
      </c>
    </row>
    <row r="44" spans="1:7" ht="39.950000000000003" customHeight="1" x14ac:dyDescent="0.5">
      <c r="A44" s="44" t="s">
        <v>44</v>
      </c>
      <c r="B44" s="44"/>
      <c r="C44" s="44"/>
      <c r="D44" s="44" t="s">
        <v>45</v>
      </c>
      <c r="E44" s="44"/>
      <c r="F44" s="44"/>
      <c r="G44" s="44"/>
    </row>
  </sheetData>
  <mergeCells count="76">
    <mergeCell ref="A2:G2"/>
    <mergeCell ref="A44:C44"/>
    <mergeCell ref="D44:G44"/>
    <mergeCell ref="B37:C37"/>
    <mergeCell ref="D37:E37"/>
    <mergeCell ref="B38:C38"/>
    <mergeCell ref="D38:E38"/>
    <mergeCell ref="A3:G3"/>
    <mergeCell ref="B34:C34"/>
    <mergeCell ref="D34:E34"/>
    <mergeCell ref="B35:C35"/>
    <mergeCell ref="D35:E35"/>
    <mergeCell ref="B36:C36"/>
    <mergeCell ref="D36:E36"/>
    <mergeCell ref="B31:C31"/>
    <mergeCell ref="D31:E31"/>
    <mergeCell ref="B33:C33"/>
    <mergeCell ref="D33:E33"/>
    <mergeCell ref="B28:C28"/>
    <mergeCell ref="D28:E28"/>
    <mergeCell ref="B29:C29"/>
    <mergeCell ref="D29:E29"/>
    <mergeCell ref="B30:C30"/>
    <mergeCell ref="D30:E30"/>
    <mergeCell ref="B26:C26"/>
    <mergeCell ref="D26:E26"/>
    <mergeCell ref="B27:C27"/>
    <mergeCell ref="D27:E27"/>
    <mergeCell ref="B32:C32"/>
    <mergeCell ref="D32:E32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39:C39"/>
    <mergeCell ref="D39:E3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4799-86EB-4594-92C9-A2138EAB6CC6}">
  <sheetPr codeName="Hoja8">
    <pageSetUpPr fitToPage="1"/>
  </sheetPr>
  <dimension ref="A2:G44"/>
  <sheetViews>
    <sheetView zoomScale="40" zoomScaleNormal="40" workbookViewId="0">
      <selection activeCell="G9" sqref="G9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46" t="s">
        <v>41</v>
      </c>
      <c r="B2" s="46"/>
      <c r="C2" s="46"/>
      <c r="D2" s="46"/>
      <c r="E2" s="46"/>
      <c r="F2" s="46"/>
      <c r="G2" s="46"/>
    </row>
    <row r="3" spans="1:7" ht="39.950000000000003" customHeight="1" x14ac:dyDescent="0.5">
      <c r="A3" s="47">
        <v>45143</v>
      </c>
      <c r="B3" s="47"/>
      <c r="C3" s="47"/>
      <c r="D3" s="47"/>
      <c r="E3" s="47"/>
      <c r="F3" s="47"/>
      <c r="G3" s="47"/>
    </row>
    <row r="4" spans="1:7" ht="39.950000000000003" customHeight="1" x14ac:dyDescent="0.5">
      <c r="A4" s="11" t="s">
        <v>17</v>
      </c>
      <c r="B4" s="30" t="s">
        <v>29</v>
      </c>
      <c r="C4" s="30"/>
      <c r="D4" s="30" t="s">
        <v>35</v>
      </c>
      <c r="E4" s="30"/>
      <c r="F4" s="11" t="s">
        <v>47</v>
      </c>
      <c r="G4" s="11" t="s">
        <v>32</v>
      </c>
    </row>
    <row r="5" spans="1:7" ht="45" customHeight="1" x14ac:dyDescent="0.55000000000000004">
      <c r="A5" s="12" t="s">
        <v>0</v>
      </c>
      <c r="B5" s="40">
        <v>30</v>
      </c>
      <c r="C5" s="40"/>
      <c r="D5" s="40"/>
      <c r="E5" s="40"/>
      <c r="F5" s="15"/>
      <c r="G5" s="17">
        <f>+D5+B5</f>
        <v>30</v>
      </c>
    </row>
    <row r="6" spans="1:7" ht="45" customHeight="1" x14ac:dyDescent="0.55000000000000004">
      <c r="A6" s="12" t="s">
        <v>1</v>
      </c>
      <c r="B6" s="40">
        <v>32</v>
      </c>
      <c r="C6" s="40"/>
      <c r="D6" s="40"/>
      <c r="E6" s="40"/>
      <c r="F6" s="15"/>
      <c r="G6" s="17">
        <f t="shared" ref="G6:G38" si="0">+D6+B6</f>
        <v>32</v>
      </c>
    </row>
    <row r="7" spans="1:7" ht="45" customHeight="1" x14ac:dyDescent="0.55000000000000004">
      <c r="A7" s="12" t="s">
        <v>2</v>
      </c>
      <c r="B7" s="40">
        <v>24</v>
      </c>
      <c r="C7" s="40"/>
      <c r="D7" s="40"/>
      <c r="E7" s="40"/>
      <c r="F7" s="15"/>
      <c r="G7" s="17">
        <f t="shared" si="0"/>
        <v>24</v>
      </c>
    </row>
    <row r="8" spans="1:7" ht="45" customHeight="1" x14ac:dyDescent="0.55000000000000004">
      <c r="A8" s="12" t="s">
        <v>3</v>
      </c>
      <c r="B8" s="40"/>
      <c r="C8" s="40"/>
      <c r="D8" s="40"/>
      <c r="E8" s="40"/>
      <c r="F8" s="15"/>
      <c r="G8" s="17">
        <f t="shared" si="0"/>
        <v>0</v>
      </c>
    </row>
    <row r="9" spans="1:7" ht="45" customHeight="1" x14ac:dyDescent="0.55000000000000004">
      <c r="A9" s="12" t="s">
        <v>4</v>
      </c>
      <c r="B9" s="40">
        <v>31</v>
      </c>
      <c r="C9" s="40"/>
      <c r="D9" s="40"/>
      <c r="E9" s="40"/>
      <c r="F9" s="15"/>
      <c r="G9" s="17">
        <f t="shared" si="0"/>
        <v>31</v>
      </c>
    </row>
    <row r="10" spans="1:7" ht="45" customHeight="1" x14ac:dyDescent="0.55000000000000004">
      <c r="A10" s="13">
        <v>1</v>
      </c>
      <c r="B10" s="40">
        <v>25</v>
      </c>
      <c r="C10" s="40"/>
      <c r="D10" s="40"/>
      <c r="E10" s="40"/>
      <c r="F10" s="15"/>
      <c r="G10" s="17">
        <f t="shared" si="0"/>
        <v>25</v>
      </c>
    </row>
    <row r="11" spans="1:7" ht="45" customHeight="1" x14ac:dyDescent="0.55000000000000004">
      <c r="A11" s="13">
        <v>2</v>
      </c>
      <c r="B11" s="40">
        <v>31</v>
      </c>
      <c r="C11" s="40"/>
      <c r="D11" s="40"/>
      <c r="E11" s="40"/>
      <c r="F11" s="15"/>
      <c r="G11" s="17">
        <f t="shared" si="0"/>
        <v>31</v>
      </c>
    </row>
    <row r="12" spans="1:7" ht="45" customHeight="1" x14ac:dyDescent="0.55000000000000004">
      <c r="A12" s="13">
        <v>3</v>
      </c>
      <c r="B12" s="40">
        <v>24</v>
      </c>
      <c r="C12" s="40"/>
      <c r="D12" s="40"/>
      <c r="E12" s="40"/>
      <c r="F12" s="15"/>
      <c r="G12" s="17">
        <f t="shared" si="0"/>
        <v>24</v>
      </c>
    </row>
    <row r="13" spans="1:7" ht="45" customHeight="1" x14ac:dyDescent="0.55000000000000004">
      <c r="A13" s="12" t="s">
        <v>34</v>
      </c>
      <c r="B13" s="40">
        <v>9</v>
      </c>
      <c r="C13" s="40"/>
      <c r="D13" s="40"/>
      <c r="E13" s="40"/>
      <c r="F13" s="15"/>
      <c r="G13" s="17">
        <f t="shared" si="0"/>
        <v>9</v>
      </c>
    </row>
    <row r="14" spans="1:7" ht="45" customHeight="1" x14ac:dyDescent="0.55000000000000004">
      <c r="A14" s="12" t="s">
        <v>19</v>
      </c>
      <c r="B14" s="40">
        <v>32</v>
      </c>
      <c r="C14" s="40"/>
      <c r="D14" s="40"/>
      <c r="E14" s="40"/>
      <c r="F14" s="15"/>
      <c r="G14" s="17">
        <f t="shared" si="0"/>
        <v>32</v>
      </c>
    </row>
    <row r="15" spans="1:7" ht="45" customHeight="1" x14ac:dyDescent="0.55000000000000004">
      <c r="A15" s="12" t="s">
        <v>33</v>
      </c>
      <c r="B15" s="40">
        <v>23</v>
      </c>
      <c r="C15" s="40"/>
      <c r="D15" s="40"/>
      <c r="E15" s="40"/>
      <c r="F15" s="15"/>
      <c r="G15" s="17">
        <f t="shared" si="0"/>
        <v>23</v>
      </c>
    </row>
    <row r="16" spans="1:7" ht="45" customHeight="1" x14ac:dyDescent="0.55000000000000004">
      <c r="A16" s="12" t="s">
        <v>20</v>
      </c>
      <c r="B16" s="40">
        <v>19</v>
      </c>
      <c r="C16" s="40"/>
      <c r="D16" s="40"/>
      <c r="E16" s="40"/>
      <c r="F16" s="15"/>
      <c r="G16" s="17">
        <f t="shared" si="0"/>
        <v>19</v>
      </c>
    </row>
    <row r="17" spans="1:7" ht="45" customHeight="1" x14ac:dyDescent="0.55000000000000004">
      <c r="A17" s="12" t="s">
        <v>15</v>
      </c>
      <c r="B17" s="40"/>
      <c r="C17" s="40"/>
      <c r="D17" s="40"/>
      <c r="E17" s="40"/>
      <c r="F17" s="15"/>
      <c r="G17" s="17">
        <f t="shared" si="0"/>
        <v>0</v>
      </c>
    </row>
    <row r="18" spans="1:7" ht="45" customHeight="1" x14ac:dyDescent="0.55000000000000004">
      <c r="A18" s="14">
        <v>8182</v>
      </c>
      <c r="B18" s="40"/>
      <c r="C18" s="40"/>
      <c r="D18" s="40"/>
      <c r="E18" s="40"/>
      <c r="F18" s="15"/>
      <c r="G18" s="17">
        <f t="shared" si="0"/>
        <v>0</v>
      </c>
    </row>
    <row r="19" spans="1:7" ht="45" customHeight="1" x14ac:dyDescent="0.55000000000000004">
      <c r="A19" s="12" t="s">
        <v>16</v>
      </c>
      <c r="B19" s="40"/>
      <c r="C19" s="40"/>
      <c r="D19" s="40"/>
      <c r="E19" s="40"/>
      <c r="F19" s="15"/>
      <c r="G19" s="17">
        <f t="shared" si="0"/>
        <v>0</v>
      </c>
    </row>
    <row r="20" spans="1:7" ht="45" customHeight="1" x14ac:dyDescent="0.55000000000000004">
      <c r="A20" s="12" t="s">
        <v>18</v>
      </c>
      <c r="B20" s="40">
        <v>19</v>
      </c>
      <c r="C20" s="40"/>
      <c r="D20" s="40"/>
      <c r="E20" s="40"/>
      <c r="F20" s="15">
        <v>1</v>
      </c>
      <c r="G20" s="17">
        <f t="shared" si="0"/>
        <v>19</v>
      </c>
    </row>
    <row r="21" spans="1:7" ht="45" customHeight="1" x14ac:dyDescent="0.55000000000000004">
      <c r="A21" s="12" t="s">
        <v>5</v>
      </c>
      <c r="B21" s="40">
        <v>14</v>
      </c>
      <c r="C21" s="40"/>
      <c r="D21" s="40"/>
      <c r="E21" s="40"/>
      <c r="F21" s="15"/>
      <c r="G21" s="17">
        <f t="shared" si="0"/>
        <v>14</v>
      </c>
    </row>
    <row r="22" spans="1:7" ht="45" customHeight="1" x14ac:dyDescent="0.55000000000000004">
      <c r="A22" s="12" t="s">
        <v>6</v>
      </c>
      <c r="B22" s="40">
        <v>17</v>
      </c>
      <c r="C22" s="40"/>
      <c r="D22" s="40"/>
      <c r="E22" s="40"/>
      <c r="F22" s="15"/>
      <c r="G22" s="17">
        <f t="shared" si="0"/>
        <v>17</v>
      </c>
    </row>
    <row r="23" spans="1:7" ht="45" customHeight="1" x14ac:dyDescent="0.55000000000000004">
      <c r="A23" s="12" t="s">
        <v>7</v>
      </c>
      <c r="B23" s="41">
        <v>16</v>
      </c>
      <c r="C23" s="42"/>
      <c r="D23" s="41"/>
      <c r="E23" s="42"/>
      <c r="F23" s="16"/>
      <c r="G23" s="17">
        <f t="shared" si="0"/>
        <v>16</v>
      </c>
    </row>
    <row r="24" spans="1:7" ht="45" customHeight="1" x14ac:dyDescent="0.55000000000000004">
      <c r="A24" s="12" t="s">
        <v>26</v>
      </c>
      <c r="B24" s="40">
        <v>13</v>
      </c>
      <c r="C24" s="40"/>
      <c r="D24" s="40"/>
      <c r="E24" s="40"/>
      <c r="F24" s="15"/>
      <c r="G24" s="17">
        <f t="shared" si="0"/>
        <v>13</v>
      </c>
    </row>
    <row r="25" spans="1:7" ht="45" customHeight="1" x14ac:dyDescent="0.55000000000000004">
      <c r="A25" s="12" t="s">
        <v>8</v>
      </c>
      <c r="B25" s="40">
        <v>11</v>
      </c>
      <c r="C25" s="40"/>
      <c r="D25" s="40"/>
      <c r="E25" s="40"/>
      <c r="F25" s="15"/>
      <c r="G25" s="17">
        <f t="shared" si="0"/>
        <v>11</v>
      </c>
    </row>
    <row r="26" spans="1:7" ht="45" customHeight="1" x14ac:dyDescent="0.55000000000000004">
      <c r="A26" s="12" t="s">
        <v>9</v>
      </c>
      <c r="B26" s="40">
        <v>15</v>
      </c>
      <c r="C26" s="40"/>
      <c r="D26" s="40"/>
      <c r="E26" s="40"/>
      <c r="F26" s="15"/>
      <c r="G26" s="17">
        <f t="shared" si="0"/>
        <v>15</v>
      </c>
    </row>
    <row r="27" spans="1:7" ht="45" customHeight="1" x14ac:dyDescent="0.55000000000000004">
      <c r="A27" s="12" t="s">
        <v>25</v>
      </c>
      <c r="B27" s="40">
        <v>11</v>
      </c>
      <c r="C27" s="40"/>
      <c r="D27" s="40"/>
      <c r="E27" s="40"/>
      <c r="F27" s="15"/>
      <c r="G27" s="17">
        <f t="shared" si="0"/>
        <v>11</v>
      </c>
    </row>
    <row r="28" spans="1:7" ht="45" customHeight="1" x14ac:dyDescent="0.55000000000000004">
      <c r="A28" s="12" t="s">
        <v>10</v>
      </c>
      <c r="B28" s="40">
        <v>17</v>
      </c>
      <c r="C28" s="40"/>
      <c r="D28" s="40"/>
      <c r="E28" s="40"/>
      <c r="F28" s="15"/>
      <c r="G28" s="17">
        <f t="shared" si="0"/>
        <v>17</v>
      </c>
    </row>
    <row r="29" spans="1:7" ht="45" customHeight="1" x14ac:dyDescent="0.55000000000000004">
      <c r="A29" s="12" t="s">
        <v>22</v>
      </c>
      <c r="B29" s="40">
        <v>12</v>
      </c>
      <c r="C29" s="40"/>
      <c r="D29" s="40"/>
      <c r="E29" s="40"/>
      <c r="F29" s="15"/>
      <c r="G29" s="17">
        <f t="shared" si="0"/>
        <v>12</v>
      </c>
    </row>
    <row r="30" spans="1:7" ht="45" customHeight="1" x14ac:dyDescent="0.55000000000000004">
      <c r="A30" s="12" t="s">
        <v>27</v>
      </c>
      <c r="B30" s="40">
        <v>11</v>
      </c>
      <c r="C30" s="40"/>
      <c r="D30" s="40"/>
      <c r="E30" s="40"/>
      <c r="F30" s="15"/>
      <c r="G30" s="17">
        <f t="shared" si="0"/>
        <v>11</v>
      </c>
    </row>
    <row r="31" spans="1:7" ht="45" customHeight="1" x14ac:dyDescent="0.55000000000000004">
      <c r="A31" s="12" t="s">
        <v>23</v>
      </c>
      <c r="B31" s="40">
        <v>7</v>
      </c>
      <c r="C31" s="40"/>
      <c r="D31" s="40"/>
      <c r="E31" s="40"/>
      <c r="F31" s="15"/>
      <c r="G31" s="17">
        <f t="shared" si="0"/>
        <v>7</v>
      </c>
    </row>
    <row r="32" spans="1:7" ht="45" customHeight="1" x14ac:dyDescent="0.55000000000000004">
      <c r="A32" s="12" t="s">
        <v>24</v>
      </c>
      <c r="B32" s="40">
        <v>8</v>
      </c>
      <c r="C32" s="40"/>
      <c r="D32" s="40"/>
      <c r="E32" s="40"/>
      <c r="F32" s="15"/>
      <c r="G32" s="17">
        <f t="shared" si="0"/>
        <v>8</v>
      </c>
    </row>
    <row r="33" spans="1:7" ht="45" customHeight="1" x14ac:dyDescent="0.55000000000000004">
      <c r="A33" s="12" t="s">
        <v>11</v>
      </c>
      <c r="B33" s="40">
        <v>4</v>
      </c>
      <c r="C33" s="40"/>
      <c r="D33" s="40"/>
      <c r="E33" s="40"/>
      <c r="F33" s="15"/>
      <c r="G33" s="17">
        <f t="shared" si="0"/>
        <v>4</v>
      </c>
    </row>
    <row r="34" spans="1:7" ht="45" customHeight="1" x14ac:dyDescent="0.55000000000000004">
      <c r="A34" s="12" t="s">
        <v>12</v>
      </c>
      <c r="B34" s="40">
        <v>11</v>
      </c>
      <c r="C34" s="40"/>
      <c r="D34" s="40"/>
      <c r="E34" s="40"/>
      <c r="F34" s="15"/>
      <c r="G34" s="17">
        <f t="shared" si="0"/>
        <v>11</v>
      </c>
    </row>
    <row r="35" spans="1:7" ht="45" customHeight="1" x14ac:dyDescent="0.55000000000000004">
      <c r="A35" s="12" t="s">
        <v>21</v>
      </c>
      <c r="B35" s="40"/>
      <c r="C35" s="40"/>
      <c r="D35" s="40"/>
      <c r="E35" s="40"/>
      <c r="F35" s="15"/>
      <c r="G35" s="17">
        <f t="shared" si="0"/>
        <v>0</v>
      </c>
    </row>
    <row r="36" spans="1:7" ht="45" customHeight="1" x14ac:dyDescent="0.55000000000000004">
      <c r="A36" s="12" t="s">
        <v>13</v>
      </c>
      <c r="B36" s="40">
        <v>26</v>
      </c>
      <c r="C36" s="40"/>
      <c r="D36" s="40"/>
      <c r="E36" s="40"/>
      <c r="F36" s="15"/>
      <c r="G36" s="17">
        <f t="shared" si="0"/>
        <v>26</v>
      </c>
    </row>
    <row r="37" spans="1:7" ht="45" customHeight="1" x14ac:dyDescent="0.55000000000000004">
      <c r="A37" s="12" t="s">
        <v>14</v>
      </c>
      <c r="B37" s="40">
        <v>26</v>
      </c>
      <c r="C37" s="40"/>
      <c r="D37" s="40"/>
      <c r="E37" s="40"/>
      <c r="F37" s="15"/>
      <c r="G37" s="17">
        <f t="shared" si="0"/>
        <v>26</v>
      </c>
    </row>
    <row r="38" spans="1:7" ht="45" customHeight="1" x14ac:dyDescent="0.55000000000000004">
      <c r="A38" s="12" t="s">
        <v>30</v>
      </c>
      <c r="B38" s="40"/>
      <c r="C38" s="40"/>
      <c r="D38" s="40"/>
      <c r="E38" s="40"/>
      <c r="F38" s="15"/>
      <c r="G38" s="17">
        <f t="shared" si="0"/>
        <v>0</v>
      </c>
    </row>
    <row r="39" spans="1:7" ht="39.950000000000003" customHeight="1" x14ac:dyDescent="0.5">
      <c r="B39" s="38">
        <f>SUM(B5:C38)</f>
        <v>518</v>
      </c>
      <c r="C39" s="39"/>
      <c r="D39" s="38">
        <f>SUM(D5:E38)</f>
        <v>0</v>
      </c>
      <c r="E39" s="39"/>
      <c r="G39" s="18">
        <f>SUM(G5:G38)</f>
        <v>518</v>
      </c>
    </row>
    <row r="44" spans="1:7" ht="39.950000000000003" customHeight="1" x14ac:dyDescent="0.5">
      <c r="A44" s="44" t="s">
        <v>44</v>
      </c>
      <c r="B44" s="44"/>
      <c r="C44" s="44"/>
      <c r="D44" s="44" t="s">
        <v>45</v>
      </c>
      <c r="E44" s="44"/>
      <c r="F44" s="44"/>
      <c r="G44" s="44"/>
    </row>
  </sheetData>
  <mergeCells count="76">
    <mergeCell ref="A2:G2"/>
    <mergeCell ref="A44:C44"/>
    <mergeCell ref="D44:G44"/>
    <mergeCell ref="B37:C37"/>
    <mergeCell ref="D37:E37"/>
    <mergeCell ref="B38:C38"/>
    <mergeCell ref="D38:E38"/>
    <mergeCell ref="A3:G3"/>
    <mergeCell ref="B34:C34"/>
    <mergeCell ref="D34:E34"/>
    <mergeCell ref="B35:C35"/>
    <mergeCell ref="D35:E35"/>
    <mergeCell ref="B36:C36"/>
    <mergeCell ref="D36:E36"/>
    <mergeCell ref="B31:C31"/>
    <mergeCell ref="D31:E31"/>
    <mergeCell ref="B33:C33"/>
    <mergeCell ref="D33:E33"/>
    <mergeCell ref="B28:C28"/>
    <mergeCell ref="D28:E28"/>
    <mergeCell ref="B29:C29"/>
    <mergeCell ref="D29:E29"/>
    <mergeCell ref="B30:C30"/>
    <mergeCell ref="D30:E30"/>
    <mergeCell ref="B26:C26"/>
    <mergeCell ref="D26:E26"/>
    <mergeCell ref="B27:C27"/>
    <mergeCell ref="D27:E27"/>
    <mergeCell ref="B32:C32"/>
    <mergeCell ref="D32:E32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39:C39"/>
    <mergeCell ref="D39:E3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4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CECC-EB33-4AC9-9E71-52B5A272A82D}">
  <sheetPr codeName="Hoja9">
    <pageSetUpPr fitToPage="1"/>
  </sheetPr>
  <dimension ref="A2:F45"/>
  <sheetViews>
    <sheetView zoomScale="40" zoomScaleNormal="40" workbookViewId="0">
      <selection activeCell="J5" sqref="J5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27.5703125" style="1" customWidth="1"/>
    <col min="7" max="16384" width="11.42578125" style="1"/>
  </cols>
  <sheetData>
    <row r="2" spans="1:6" ht="39.950000000000003" customHeight="1" x14ac:dyDescent="0.5">
      <c r="A2" s="46" t="s">
        <v>42</v>
      </c>
      <c r="B2" s="46"/>
      <c r="C2" s="46"/>
      <c r="D2" s="46"/>
      <c r="E2" s="46"/>
      <c r="F2" s="46"/>
    </row>
    <row r="3" spans="1:6" ht="39.950000000000003" customHeight="1" x14ac:dyDescent="0.5">
      <c r="A3" s="47">
        <v>45143</v>
      </c>
      <c r="B3" s="47"/>
      <c r="C3" s="47"/>
      <c r="D3" s="47"/>
      <c r="E3" s="47"/>
      <c r="F3" s="47"/>
    </row>
    <row r="4" spans="1:6" ht="39.950000000000003" customHeight="1" x14ac:dyDescent="0.5">
      <c r="A4" s="11" t="s">
        <v>17</v>
      </c>
      <c r="B4" s="30" t="s">
        <v>29</v>
      </c>
      <c r="C4" s="30"/>
      <c r="D4" s="30" t="s">
        <v>35</v>
      </c>
      <c r="E4" s="30"/>
      <c r="F4" s="11" t="s">
        <v>32</v>
      </c>
    </row>
    <row r="5" spans="1:6" ht="45" customHeight="1" x14ac:dyDescent="0.55000000000000004">
      <c r="A5" s="12" t="s">
        <v>0</v>
      </c>
      <c r="B5" s="40">
        <v>15</v>
      </c>
      <c r="C5" s="40"/>
      <c r="D5" s="40">
        <v>30</v>
      </c>
      <c r="E5" s="40"/>
      <c r="F5" s="17">
        <f>+D5+B5</f>
        <v>45</v>
      </c>
    </row>
    <row r="6" spans="1:6" ht="45" customHeight="1" x14ac:dyDescent="0.55000000000000004">
      <c r="A6" s="12" t="s">
        <v>1</v>
      </c>
      <c r="B6" s="40">
        <v>34</v>
      </c>
      <c r="C6" s="40"/>
      <c r="D6" s="40">
        <v>20</v>
      </c>
      <c r="E6" s="40"/>
      <c r="F6" s="17">
        <f t="shared" ref="F6:F39" si="0">+D6+B6</f>
        <v>54</v>
      </c>
    </row>
    <row r="7" spans="1:6" ht="45" customHeight="1" x14ac:dyDescent="0.55000000000000004">
      <c r="A7" s="12" t="s">
        <v>2</v>
      </c>
      <c r="B7" s="40">
        <v>48</v>
      </c>
      <c r="C7" s="40"/>
      <c r="D7" s="40"/>
      <c r="E7" s="40"/>
      <c r="F7" s="17">
        <f t="shared" si="0"/>
        <v>48</v>
      </c>
    </row>
    <row r="8" spans="1:6" ht="45" customHeight="1" x14ac:dyDescent="0.55000000000000004">
      <c r="A8" s="12" t="s">
        <v>3</v>
      </c>
      <c r="B8" s="40">
        <v>0</v>
      </c>
      <c r="C8" s="40"/>
      <c r="D8" s="40"/>
      <c r="E8" s="40"/>
      <c r="F8" s="17">
        <f t="shared" si="0"/>
        <v>0</v>
      </c>
    </row>
    <row r="9" spans="1:6" ht="45" customHeight="1" x14ac:dyDescent="0.55000000000000004">
      <c r="A9" s="12" t="s">
        <v>4</v>
      </c>
      <c r="B9" s="40">
        <v>45</v>
      </c>
      <c r="C9" s="40"/>
      <c r="D9" s="40"/>
      <c r="E9" s="40"/>
      <c r="F9" s="17">
        <f t="shared" si="0"/>
        <v>45</v>
      </c>
    </row>
    <row r="10" spans="1:6" ht="45" customHeight="1" x14ac:dyDescent="0.55000000000000004">
      <c r="A10" s="13">
        <v>1</v>
      </c>
      <c r="B10" s="40">
        <v>24</v>
      </c>
      <c r="C10" s="40"/>
      <c r="D10" s="40">
        <v>20</v>
      </c>
      <c r="E10" s="40"/>
      <c r="F10" s="17">
        <f t="shared" si="0"/>
        <v>44</v>
      </c>
    </row>
    <row r="11" spans="1:6" ht="45" customHeight="1" x14ac:dyDescent="0.55000000000000004">
      <c r="A11" s="13">
        <v>2</v>
      </c>
      <c r="B11" s="40">
        <v>21</v>
      </c>
      <c r="C11" s="40"/>
      <c r="D11" s="40">
        <v>15</v>
      </c>
      <c r="E11" s="40"/>
      <c r="F11" s="17">
        <f t="shared" si="0"/>
        <v>36</v>
      </c>
    </row>
    <row r="12" spans="1:6" ht="45" customHeight="1" x14ac:dyDescent="0.55000000000000004">
      <c r="A12" s="13">
        <v>3</v>
      </c>
      <c r="B12" s="40">
        <v>19</v>
      </c>
      <c r="C12" s="40"/>
      <c r="D12" s="40">
        <v>20</v>
      </c>
      <c r="E12" s="40"/>
      <c r="F12" s="17">
        <f t="shared" si="0"/>
        <v>39</v>
      </c>
    </row>
    <row r="13" spans="1:6" ht="45" customHeight="1" x14ac:dyDescent="0.55000000000000004">
      <c r="A13" s="13" t="s">
        <v>46</v>
      </c>
      <c r="B13" s="40">
        <v>2</v>
      </c>
      <c r="C13" s="40"/>
      <c r="D13" s="40"/>
      <c r="E13" s="40"/>
      <c r="F13" s="17">
        <f t="shared" si="0"/>
        <v>2</v>
      </c>
    </row>
    <row r="14" spans="1:6" ht="45" customHeight="1" x14ac:dyDescent="0.55000000000000004">
      <c r="A14" s="12" t="s">
        <v>34</v>
      </c>
      <c r="B14" s="40">
        <v>5</v>
      </c>
      <c r="C14" s="40"/>
      <c r="D14" s="40"/>
      <c r="E14" s="40"/>
      <c r="F14" s="17">
        <f t="shared" si="0"/>
        <v>5</v>
      </c>
    </row>
    <row r="15" spans="1:6" ht="45" customHeight="1" x14ac:dyDescent="0.55000000000000004">
      <c r="A15" s="12" t="s">
        <v>19</v>
      </c>
      <c r="B15" s="40">
        <v>19</v>
      </c>
      <c r="C15" s="40"/>
      <c r="D15" s="40"/>
      <c r="E15" s="40"/>
      <c r="F15" s="17">
        <f t="shared" si="0"/>
        <v>19</v>
      </c>
    </row>
    <row r="16" spans="1:6" ht="45" customHeight="1" x14ac:dyDescent="0.55000000000000004">
      <c r="A16" s="12" t="s">
        <v>33</v>
      </c>
      <c r="B16" s="40">
        <v>1</v>
      </c>
      <c r="C16" s="40"/>
      <c r="D16" s="40"/>
      <c r="E16" s="40"/>
      <c r="F16" s="17">
        <f t="shared" si="0"/>
        <v>1</v>
      </c>
    </row>
    <row r="17" spans="1:6" ht="45" customHeight="1" x14ac:dyDescent="0.55000000000000004">
      <c r="A17" s="12" t="s">
        <v>20</v>
      </c>
      <c r="B17" s="40">
        <v>31</v>
      </c>
      <c r="C17" s="40"/>
      <c r="D17" s="40"/>
      <c r="E17" s="40"/>
      <c r="F17" s="17">
        <f t="shared" si="0"/>
        <v>31</v>
      </c>
    </row>
    <row r="18" spans="1:6" ht="45" customHeight="1" x14ac:dyDescent="0.55000000000000004">
      <c r="A18" s="12" t="s">
        <v>15</v>
      </c>
      <c r="B18" s="40">
        <v>9</v>
      </c>
      <c r="C18" s="40"/>
      <c r="D18" s="40"/>
      <c r="E18" s="40"/>
      <c r="F18" s="17">
        <f t="shared" si="0"/>
        <v>9</v>
      </c>
    </row>
    <row r="19" spans="1:6" ht="45" customHeight="1" x14ac:dyDescent="0.55000000000000004">
      <c r="A19" s="14">
        <v>8182</v>
      </c>
      <c r="B19" s="40">
        <v>0</v>
      </c>
      <c r="C19" s="40"/>
      <c r="D19" s="40"/>
      <c r="E19" s="40"/>
      <c r="F19" s="17">
        <f t="shared" si="0"/>
        <v>0</v>
      </c>
    </row>
    <row r="20" spans="1:6" ht="45" customHeight="1" x14ac:dyDescent="0.55000000000000004">
      <c r="A20" s="12" t="s">
        <v>16</v>
      </c>
      <c r="B20" s="40">
        <v>6</v>
      </c>
      <c r="C20" s="40"/>
      <c r="D20" s="40"/>
      <c r="E20" s="40"/>
      <c r="F20" s="17">
        <f t="shared" si="0"/>
        <v>6</v>
      </c>
    </row>
    <row r="21" spans="1:6" ht="45" customHeight="1" x14ac:dyDescent="0.55000000000000004">
      <c r="A21" s="12" t="s">
        <v>18</v>
      </c>
      <c r="B21" s="40">
        <v>8</v>
      </c>
      <c r="C21" s="40"/>
      <c r="D21" s="40">
        <v>35</v>
      </c>
      <c r="E21" s="40"/>
      <c r="F21" s="17">
        <f t="shared" si="0"/>
        <v>43</v>
      </c>
    </row>
    <row r="22" spans="1:6" ht="45" customHeight="1" x14ac:dyDescent="0.55000000000000004">
      <c r="A22" s="12" t="s">
        <v>5</v>
      </c>
      <c r="B22" s="40">
        <v>22</v>
      </c>
      <c r="C22" s="40"/>
      <c r="D22" s="40">
        <v>6</v>
      </c>
      <c r="E22" s="40"/>
      <c r="F22" s="17">
        <f t="shared" si="0"/>
        <v>28</v>
      </c>
    </row>
    <row r="23" spans="1:6" ht="45" customHeight="1" x14ac:dyDescent="0.55000000000000004">
      <c r="A23" s="12" t="s">
        <v>6</v>
      </c>
      <c r="B23" s="40">
        <v>15</v>
      </c>
      <c r="C23" s="40"/>
      <c r="D23" s="40"/>
      <c r="E23" s="40"/>
      <c r="F23" s="17">
        <f t="shared" si="0"/>
        <v>15</v>
      </c>
    </row>
    <row r="24" spans="1:6" ht="45" customHeight="1" x14ac:dyDescent="0.55000000000000004">
      <c r="A24" s="12" t="s">
        <v>7</v>
      </c>
      <c r="B24" s="41">
        <v>17</v>
      </c>
      <c r="C24" s="42"/>
      <c r="D24" s="41"/>
      <c r="E24" s="42"/>
      <c r="F24" s="17">
        <f t="shared" si="0"/>
        <v>17</v>
      </c>
    </row>
    <row r="25" spans="1:6" ht="45" customHeight="1" x14ac:dyDescent="0.55000000000000004">
      <c r="A25" s="12" t="s">
        <v>26</v>
      </c>
      <c r="B25" s="40">
        <v>1</v>
      </c>
      <c r="C25" s="40"/>
      <c r="D25" s="40"/>
      <c r="E25" s="40"/>
      <c r="F25" s="17">
        <f t="shared" si="0"/>
        <v>1</v>
      </c>
    </row>
    <row r="26" spans="1:6" ht="45" customHeight="1" x14ac:dyDescent="0.55000000000000004">
      <c r="A26" s="12" t="s">
        <v>8</v>
      </c>
      <c r="B26" s="40">
        <v>20</v>
      </c>
      <c r="C26" s="40"/>
      <c r="D26" s="40">
        <v>10</v>
      </c>
      <c r="E26" s="40"/>
      <c r="F26" s="17">
        <f t="shared" si="0"/>
        <v>30</v>
      </c>
    </row>
    <row r="27" spans="1:6" ht="45" customHeight="1" x14ac:dyDescent="0.55000000000000004">
      <c r="A27" s="12" t="s">
        <v>9</v>
      </c>
      <c r="B27" s="40">
        <v>16</v>
      </c>
      <c r="C27" s="40"/>
      <c r="D27" s="40"/>
      <c r="E27" s="40"/>
      <c r="F27" s="17">
        <f t="shared" si="0"/>
        <v>16</v>
      </c>
    </row>
    <row r="28" spans="1:6" ht="45" customHeight="1" x14ac:dyDescent="0.55000000000000004">
      <c r="A28" s="12" t="s">
        <v>25</v>
      </c>
      <c r="B28" s="40">
        <v>22</v>
      </c>
      <c r="C28" s="40"/>
      <c r="D28" s="40"/>
      <c r="E28" s="40"/>
      <c r="F28" s="17">
        <f t="shared" si="0"/>
        <v>22</v>
      </c>
    </row>
    <row r="29" spans="1:6" ht="45" customHeight="1" x14ac:dyDescent="0.55000000000000004">
      <c r="A29" s="12" t="s">
        <v>10</v>
      </c>
      <c r="B29" s="40">
        <v>10</v>
      </c>
      <c r="C29" s="40"/>
      <c r="D29" s="40">
        <v>6</v>
      </c>
      <c r="E29" s="40"/>
      <c r="F29" s="17">
        <f t="shared" si="0"/>
        <v>16</v>
      </c>
    </row>
    <row r="30" spans="1:6" ht="45" customHeight="1" x14ac:dyDescent="0.55000000000000004">
      <c r="A30" s="12" t="s">
        <v>22</v>
      </c>
      <c r="B30" s="40">
        <v>19</v>
      </c>
      <c r="C30" s="40"/>
      <c r="D30" s="40"/>
      <c r="E30" s="40"/>
      <c r="F30" s="17">
        <f t="shared" si="0"/>
        <v>19</v>
      </c>
    </row>
    <row r="31" spans="1:6" ht="45" customHeight="1" x14ac:dyDescent="0.55000000000000004">
      <c r="A31" s="12" t="s">
        <v>27</v>
      </c>
      <c r="B31" s="40">
        <v>20</v>
      </c>
      <c r="C31" s="40"/>
      <c r="D31" s="40"/>
      <c r="E31" s="40"/>
      <c r="F31" s="17">
        <f t="shared" si="0"/>
        <v>20</v>
      </c>
    </row>
    <row r="32" spans="1:6" ht="45" customHeight="1" x14ac:dyDescent="0.55000000000000004">
      <c r="A32" s="12" t="s">
        <v>23</v>
      </c>
      <c r="B32" s="40">
        <v>0</v>
      </c>
      <c r="C32" s="40"/>
      <c r="D32" s="40"/>
      <c r="E32" s="40"/>
      <c r="F32" s="17">
        <f t="shared" si="0"/>
        <v>0</v>
      </c>
    </row>
    <row r="33" spans="1:6" ht="45" customHeight="1" x14ac:dyDescent="0.55000000000000004">
      <c r="A33" s="12" t="s">
        <v>24</v>
      </c>
      <c r="B33" s="40">
        <v>8</v>
      </c>
      <c r="C33" s="40"/>
      <c r="D33" s="40"/>
      <c r="E33" s="40"/>
      <c r="F33" s="17">
        <f t="shared" si="0"/>
        <v>8</v>
      </c>
    </row>
    <row r="34" spans="1:6" ht="45" customHeight="1" x14ac:dyDescent="0.55000000000000004">
      <c r="A34" s="12" t="s">
        <v>11</v>
      </c>
      <c r="B34" s="40">
        <v>13</v>
      </c>
      <c r="C34" s="40"/>
      <c r="D34" s="40"/>
      <c r="E34" s="40"/>
      <c r="F34" s="17">
        <f t="shared" si="0"/>
        <v>13</v>
      </c>
    </row>
    <row r="35" spans="1:6" ht="45" customHeight="1" x14ac:dyDescent="0.55000000000000004">
      <c r="A35" s="12" t="s">
        <v>12</v>
      </c>
      <c r="B35" s="40">
        <v>13</v>
      </c>
      <c r="C35" s="40"/>
      <c r="D35" s="40"/>
      <c r="E35" s="40"/>
      <c r="F35" s="17">
        <f t="shared" si="0"/>
        <v>13</v>
      </c>
    </row>
    <row r="36" spans="1:6" ht="45" customHeight="1" x14ac:dyDescent="0.55000000000000004">
      <c r="A36" s="12" t="s">
        <v>21</v>
      </c>
      <c r="B36" s="40">
        <v>0</v>
      </c>
      <c r="C36" s="40"/>
      <c r="D36" s="40"/>
      <c r="E36" s="40"/>
      <c r="F36" s="17">
        <f t="shared" si="0"/>
        <v>0</v>
      </c>
    </row>
    <row r="37" spans="1:6" ht="45" customHeight="1" x14ac:dyDescent="0.55000000000000004">
      <c r="A37" s="12" t="s">
        <v>13</v>
      </c>
      <c r="B37" s="40">
        <v>184</v>
      </c>
      <c r="C37" s="40"/>
      <c r="D37" s="40"/>
      <c r="E37" s="40"/>
      <c r="F37" s="17">
        <f t="shared" si="0"/>
        <v>184</v>
      </c>
    </row>
    <row r="38" spans="1:6" ht="45" customHeight="1" x14ac:dyDescent="0.55000000000000004">
      <c r="A38" s="12" t="s">
        <v>14</v>
      </c>
      <c r="B38" s="40">
        <v>104</v>
      </c>
      <c r="C38" s="40"/>
      <c r="D38" s="40"/>
      <c r="E38" s="40"/>
      <c r="F38" s="17">
        <f t="shared" si="0"/>
        <v>104</v>
      </c>
    </row>
    <row r="39" spans="1:6" ht="45" customHeight="1" x14ac:dyDescent="0.55000000000000004">
      <c r="A39" s="12" t="s">
        <v>30</v>
      </c>
      <c r="B39" s="40">
        <v>0</v>
      </c>
      <c r="C39" s="40"/>
      <c r="D39" s="40"/>
      <c r="E39" s="40"/>
      <c r="F39" s="17">
        <f t="shared" si="0"/>
        <v>0</v>
      </c>
    </row>
    <row r="40" spans="1:6" ht="39.950000000000003" customHeight="1" x14ac:dyDescent="0.5">
      <c r="B40" s="38">
        <f>SUM(B5:C39)</f>
        <v>771</v>
      </c>
      <c r="C40" s="39"/>
      <c r="D40" s="38">
        <f>SUM(D5:E39)</f>
        <v>162</v>
      </c>
      <c r="E40" s="39"/>
      <c r="F40" s="18">
        <f>SUM(F5:F39)</f>
        <v>933</v>
      </c>
    </row>
    <row r="45" spans="1:6" ht="39.950000000000003" customHeight="1" x14ac:dyDescent="0.5">
      <c r="A45" s="44" t="s">
        <v>44</v>
      </c>
      <c r="B45" s="44"/>
      <c r="C45" s="44"/>
      <c r="D45" s="44" t="s">
        <v>45</v>
      </c>
      <c r="E45" s="44"/>
      <c r="F45" s="44"/>
    </row>
  </sheetData>
  <mergeCells count="78">
    <mergeCell ref="A2:F2"/>
    <mergeCell ref="A45:C45"/>
    <mergeCell ref="D45:F45"/>
    <mergeCell ref="B38:C38"/>
    <mergeCell ref="D38:E38"/>
    <mergeCell ref="B39:C39"/>
    <mergeCell ref="D39:E39"/>
    <mergeCell ref="A3:F3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0:C10"/>
    <mergeCell ref="D10:E10"/>
    <mergeCell ref="B11:C11"/>
    <mergeCell ref="D11:E11"/>
    <mergeCell ref="B12:C12"/>
    <mergeCell ref="D12:E12"/>
    <mergeCell ref="B40:C40"/>
    <mergeCell ref="D40:E40"/>
    <mergeCell ref="B13:C13"/>
    <mergeCell ref="D13:E1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</mergeCells>
  <pageMargins left="0.19" right="0.24" top="0.35433070866141736" bottom="0.35433070866141736" header="0.23622047244094491" footer="0.31496062992125984"/>
  <pageSetup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8F93-D09C-4FA5-BD42-D1ADF62ACD99}">
  <sheetPr codeName="Hoja10">
    <pageSetUpPr fitToPage="1"/>
  </sheetPr>
  <dimension ref="A2:G44"/>
  <sheetViews>
    <sheetView topLeftCell="A27" zoomScale="40" zoomScaleNormal="40" workbookViewId="0">
      <selection activeCell="G7" sqref="G7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46" t="s">
        <v>43</v>
      </c>
      <c r="B2" s="46"/>
      <c r="C2" s="46"/>
      <c r="D2" s="46"/>
      <c r="E2" s="46"/>
      <c r="F2" s="46"/>
      <c r="G2" s="46"/>
    </row>
    <row r="3" spans="1:7" ht="39.950000000000003" customHeight="1" x14ac:dyDescent="0.5">
      <c r="A3" s="47">
        <v>45143</v>
      </c>
      <c r="B3" s="47"/>
      <c r="C3" s="47"/>
      <c r="D3" s="47"/>
      <c r="E3" s="47"/>
      <c r="F3" s="47"/>
      <c r="G3" s="47"/>
    </row>
    <row r="4" spans="1:7" ht="39.950000000000003" customHeight="1" x14ac:dyDescent="0.5">
      <c r="A4" s="11" t="s">
        <v>17</v>
      </c>
      <c r="B4" s="30" t="s">
        <v>29</v>
      </c>
      <c r="C4" s="30"/>
      <c r="D4" s="30" t="s">
        <v>35</v>
      </c>
      <c r="E4" s="30"/>
      <c r="F4" s="11" t="s">
        <v>28</v>
      </c>
      <c r="G4" s="11" t="s">
        <v>32</v>
      </c>
    </row>
    <row r="5" spans="1:7" ht="45" customHeight="1" x14ac:dyDescent="0.55000000000000004">
      <c r="A5" s="12" t="s">
        <v>0</v>
      </c>
      <c r="B5" s="40">
        <v>30</v>
      </c>
      <c r="C5" s="40"/>
      <c r="D5" s="40"/>
      <c r="E5" s="40"/>
      <c r="F5" s="15"/>
      <c r="G5" s="17">
        <f>+D5+B5</f>
        <v>30</v>
      </c>
    </row>
    <row r="6" spans="1:7" ht="45" customHeight="1" x14ac:dyDescent="0.55000000000000004">
      <c r="A6" s="12" t="s">
        <v>1</v>
      </c>
      <c r="B6" s="40">
        <f>4+20</f>
        <v>24</v>
      </c>
      <c r="C6" s="40"/>
      <c r="D6" s="40"/>
      <c r="E6" s="40"/>
      <c r="F6" s="15">
        <v>1</v>
      </c>
      <c r="G6" s="17">
        <f t="shared" ref="G6:G38" si="0">+D6+B6</f>
        <v>24</v>
      </c>
    </row>
    <row r="7" spans="1:7" ht="45" customHeight="1" x14ac:dyDescent="0.55000000000000004">
      <c r="A7" s="12" t="s">
        <v>2</v>
      </c>
      <c r="B7" s="40">
        <v>17</v>
      </c>
      <c r="C7" s="40"/>
      <c r="D7" s="40"/>
      <c r="E7" s="40"/>
      <c r="F7" s="15">
        <v>1</v>
      </c>
      <c r="G7" s="17">
        <f t="shared" si="0"/>
        <v>17</v>
      </c>
    </row>
    <row r="8" spans="1:7" ht="45" customHeight="1" x14ac:dyDescent="0.55000000000000004">
      <c r="A8" s="12" t="s">
        <v>3</v>
      </c>
      <c r="B8" s="40"/>
      <c r="C8" s="40"/>
      <c r="D8" s="40"/>
      <c r="E8" s="40"/>
      <c r="F8" s="15">
        <v>1</v>
      </c>
      <c r="G8" s="17">
        <f t="shared" si="0"/>
        <v>0</v>
      </c>
    </row>
    <row r="9" spans="1:7" ht="45" customHeight="1" x14ac:dyDescent="0.55000000000000004">
      <c r="A9" s="12" t="s">
        <v>4</v>
      </c>
      <c r="B9" s="40">
        <v>1</v>
      </c>
      <c r="C9" s="40"/>
      <c r="D9" s="40"/>
      <c r="E9" s="40"/>
      <c r="F9" s="15"/>
      <c r="G9" s="17">
        <f t="shared" si="0"/>
        <v>1</v>
      </c>
    </row>
    <row r="10" spans="1:7" ht="45" customHeight="1" x14ac:dyDescent="0.55000000000000004">
      <c r="A10" s="13">
        <v>1</v>
      </c>
      <c r="B10" s="40">
        <v>8</v>
      </c>
      <c r="C10" s="40"/>
      <c r="D10" s="40"/>
      <c r="E10" s="40"/>
      <c r="F10" s="15">
        <v>2</v>
      </c>
      <c r="G10" s="17">
        <f t="shared" si="0"/>
        <v>8</v>
      </c>
    </row>
    <row r="11" spans="1:7" ht="45" customHeight="1" x14ac:dyDescent="0.55000000000000004">
      <c r="A11" s="13">
        <v>2</v>
      </c>
      <c r="B11" s="40">
        <v>20</v>
      </c>
      <c r="C11" s="40"/>
      <c r="D11" s="40"/>
      <c r="E11" s="40"/>
      <c r="F11" s="15">
        <v>1</v>
      </c>
      <c r="G11" s="17">
        <f t="shared" si="0"/>
        <v>20</v>
      </c>
    </row>
    <row r="12" spans="1:7" ht="45" customHeight="1" x14ac:dyDescent="0.55000000000000004">
      <c r="A12" s="13">
        <v>3</v>
      </c>
      <c r="B12" s="40">
        <v>33</v>
      </c>
      <c r="C12" s="40"/>
      <c r="D12" s="40"/>
      <c r="E12" s="40"/>
      <c r="F12" s="15">
        <v>2</v>
      </c>
      <c r="G12" s="17">
        <f t="shared" si="0"/>
        <v>33</v>
      </c>
    </row>
    <row r="13" spans="1:7" ht="45" customHeight="1" x14ac:dyDescent="0.55000000000000004">
      <c r="A13" s="12" t="s">
        <v>34</v>
      </c>
      <c r="B13" s="40">
        <v>21</v>
      </c>
      <c r="C13" s="40"/>
      <c r="D13" s="40">
        <v>30</v>
      </c>
      <c r="E13" s="40"/>
      <c r="F13" s="15">
        <v>1</v>
      </c>
      <c r="G13" s="17">
        <f t="shared" si="0"/>
        <v>51</v>
      </c>
    </row>
    <row r="14" spans="1:7" ht="45" customHeight="1" x14ac:dyDescent="0.55000000000000004">
      <c r="A14" s="12" t="s">
        <v>19</v>
      </c>
      <c r="B14" s="40">
        <v>24</v>
      </c>
      <c r="C14" s="40"/>
      <c r="D14" s="40"/>
      <c r="E14" s="40"/>
      <c r="F14" s="15">
        <v>2</v>
      </c>
      <c r="G14" s="17">
        <f t="shared" si="0"/>
        <v>24</v>
      </c>
    </row>
    <row r="15" spans="1:7" ht="45" customHeight="1" x14ac:dyDescent="0.55000000000000004">
      <c r="A15" s="12" t="s">
        <v>33</v>
      </c>
      <c r="B15" s="40"/>
      <c r="C15" s="40"/>
      <c r="D15" s="40"/>
      <c r="E15" s="40"/>
      <c r="F15" s="15">
        <v>1</v>
      </c>
      <c r="G15" s="17">
        <f t="shared" si="0"/>
        <v>0</v>
      </c>
    </row>
    <row r="16" spans="1:7" ht="45" customHeight="1" x14ac:dyDescent="0.55000000000000004">
      <c r="A16" s="12" t="s">
        <v>20</v>
      </c>
      <c r="B16" s="40">
        <v>10</v>
      </c>
      <c r="C16" s="40"/>
      <c r="D16" s="40"/>
      <c r="E16" s="40"/>
      <c r="F16" s="15">
        <v>3</v>
      </c>
      <c r="G16" s="17">
        <f t="shared" si="0"/>
        <v>10</v>
      </c>
    </row>
    <row r="17" spans="1:7" ht="45" customHeight="1" x14ac:dyDescent="0.55000000000000004">
      <c r="A17" s="12" t="s">
        <v>15</v>
      </c>
      <c r="B17" s="40"/>
      <c r="C17" s="40"/>
      <c r="D17" s="40"/>
      <c r="E17" s="40"/>
      <c r="F17" s="15">
        <v>1</v>
      </c>
      <c r="G17" s="17">
        <f t="shared" si="0"/>
        <v>0</v>
      </c>
    </row>
    <row r="18" spans="1:7" ht="45" customHeight="1" x14ac:dyDescent="0.55000000000000004">
      <c r="A18" s="14">
        <v>8182</v>
      </c>
      <c r="B18" s="40"/>
      <c r="C18" s="40"/>
      <c r="D18" s="40"/>
      <c r="E18" s="40"/>
      <c r="F18" s="15"/>
      <c r="G18" s="17">
        <f t="shared" si="0"/>
        <v>0</v>
      </c>
    </row>
    <row r="19" spans="1:7" ht="45" customHeight="1" x14ac:dyDescent="0.55000000000000004">
      <c r="A19" s="12" t="s">
        <v>16</v>
      </c>
      <c r="B19" s="40"/>
      <c r="C19" s="40"/>
      <c r="D19" s="40"/>
      <c r="E19" s="40"/>
      <c r="F19" s="15"/>
      <c r="G19" s="17">
        <f t="shared" si="0"/>
        <v>0</v>
      </c>
    </row>
    <row r="20" spans="1:7" ht="45" customHeight="1" x14ac:dyDescent="0.55000000000000004">
      <c r="A20" s="12" t="s">
        <v>18</v>
      </c>
      <c r="B20" s="40">
        <v>4</v>
      </c>
      <c r="C20" s="40"/>
      <c r="D20" s="40">
        <v>25</v>
      </c>
      <c r="E20" s="40"/>
      <c r="F20" s="15">
        <v>1</v>
      </c>
      <c r="G20" s="17">
        <f t="shared" si="0"/>
        <v>29</v>
      </c>
    </row>
    <row r="21" spans="1:7" ht="45" customHeight="1" x14ac:dyDescent="0.55000000000000004">
      <c r="A21" s="12" t="s">
        <v>5</v>
      </c>
      <c r="B21" s="40">
        <v>15</v>
      </c>
      <c r="C21" s="40"/>
      <c r="D21" s="40"/>
      <c r="E21" s="40"/>
      <c r="F21" s="15">
        <v>1</v>
      </c>
      <c r="G21" s="17">
        <f t="shared" si="0"/>
        <v>15</v>
      </c>
    </row>
    <row r="22" spans="1:7" ht="45" customHeight="1" x14ac:dyDescent="0.55000000000000004">
      <c r="A22" s="12" t="s">
        <v>6</v>
      </c>
      <c r="B22" s="40">
        <v>3</v>
      </c>
      <c r="C22" s="40"/>
      <c r="D22" s="40"/>
      <c r="E22" s="40"/>
      <c r="F22" s="15">
        <v>1</v>
      </c>
      <c r="G22" s="17">
        <f t="shared" si="0"/>
        <v>3</v>
      </c>
    </row>
    <row r="23" spans="1:7" ht="45" customHeight="1" x14ac:dyDescent="0.55000000000000004">
      <c r="A23" s="12" t="s">
        <v>7</v>
      </c>
      <c r="B23" s="41">
        <v>8</v>
      </c>
      <c r="C23" s="42"/>
      <c r="D23" s="41"/>
      <c r="E23" s="42"/>
      <c r="F23" s="16">
        <v>3</v>
      </c>
      <c r="G23" s="17">
        <f t="shared" si="0"/>
        <v>8</v>
      </c>
    </row>
    <row r="24" spans="1:7" ht="45" customHeight="1" x14ac:dyDescent="0.55000000000000004">
      <c r="A24" s="12" t="s">
        <v>26</v>
      </c>
      <c r="B24" s="40">
        <v>10</v>
      </c>
      <c r="C24" s="40"/>
      <c r="D24" s="40"/>
      <c r="E24" s="40"/>
      <c r="F24" s="15"/>
      <c r="G24" s="17">
        <f t="shared" si="0"/>
        <v>10</v>
      </c>
    </row>
    <row r="25" spans="1:7" ht="45" customHeight="1" x14ac:dyDescent="0.55000000000000004">
      <c r="A25" s="12" t="s">
        <v>8</v>
      </c>
      <c r="B25" s="40">
        <v>4</v>
      </c>
      <c r="C25" s="40"/>
      <c r="D25" s="40">
        <v>10</v>
      </c>
      <c r="E25" s="40"/>
      <c r="F25" s="15">
        <v>1</v>
      </c>
      <c r="G25" s="17">
        <f t="shared" si="0"/>
        <v>14</v>
      </c>
    </row>
    <row r="26" spans="1:7" ht="45" customHeight="1" x14ac:dyDescent="0.55000000000000004">
      <c r="A26" s="12" t="s">
        <v>9</v>
      </c>
      <c r="B26" s="40">
        <v>10</v>
      </c>
      <c r="C26" s="40"/>
      <c r="D26" s="40">
        <v>10</v>
      </c>
      <c r="E26" s="40"/>
      <c r="F26" s="15"/>
      <c r="G26" s="17">
        <f t="shared" si="0"/>
        <v>20</v>
      </c>
    </row>
    <row r="27" spans="1:7" ht="45" customHeight="1" x14ac:dyDescent="0.55000000000000004">
      <c r="A27" s="12" t="s">
        <v>25</v>
      </c>
      <c r="B27" s="40">
        <v>14</v>
      </c>
      <c r="C27" s="40"/>
      <c r="D27" s="40"/>
      <c r="E27" s="40"/>
      <c r="F27" s="15"/>
      <c r="G27" s="17">
        <f t="shared" si="0"/>
        <v>14</v>
      </c>
    </row>
    <row r="28" spans="1:7" ht="45" customHeight="1" x14ac:dyDescent="0.55000000000000004">
      <c r="A28" s="12" t="s">
        <v>10</v>
      </c>
      <c r="B28" s="40">
        <v>14</v>
      </c>
      <c r="C28" s="40"/>
      <c r="D28" s="40"/>
      <c r="E28" s="40"/>
      <c r="F28" s="15">
        <v>2</v>
      </c>
      <c r="G28" s="17">
        <f t="shared" si="0"/>
        <v>14</v>
      </c>
    </row>
    <row r="29" spans="1:7" ht="45" customHeight="1" x14ac:dyDescent="0.55000000000000004">
      <c r="A29" s="12" t="s">
        <v>22</v>
      </c>
      <c r="B29" s="40">
        <v>12</v>
      </c>
      <c r="C29" s="40"/>
      <c r="D29" s="40">
        <v>10</v>
      </c>
      <c r="E29" s="40"/>
      <c r="F29" s="15">
        <v>1</v>
      </c>
      <c r="G29" s="17">
        <f t="shared" si="0"/>
        <v>22</v>
      </c>
    </row>
    <row r="30" spans="1:7" ht="45" customHeight="1" x14ac:dyDescent="0.55000000000000004">
      <c r="A30" s="12" t="s">
        <v>27</v>
      </c>
      <c r="B30" s="40">
        <v>19</v>
      </c>
      <c r="C30" s="40"/>
      <c r="D30" s="40"/>
      <c r="E30" s="40"/>
      <c r="F30" s="15"/>
      <c r="G30" s="17">
        <f t="shared" si="0"/>
        <v>19</v>
      </c>
    </row>
    <row r="31" spans="1:7" ht="45" customHeight="1" x14ac:dyDescent="0.55000000000000004">
      <c r="A31" s="12" t="s">
        <v>23</v>
      </c>
      <c r="B31" s="40"/>
      <c r="C31" s="40"/>
      <c r="D31" s="40"/>
      <c r="E31" s="40"/>
      <c r="F31" s="15"/>
      <c r="G31" s="17">
        <f t="shared" si="0"/>
        <v>0</v>
      </c>
    </row>
    <row r="32" spans="1:7" ht="45" customHeight="1" x14ac:dyDescent="0.55000000000000004">
      <c r="A32" s="12" t="s">
        <v>24</v>
      </c>
      <c r="B32" s="40"/>
      <c r="C32" s="40"/>
      <c r="D32" s="40"/>
      <c r="E32" s="40"/>
      <c r="F32" s="15"/>
      <c r="G32" s="17">
        <f t="shared" si="0"/>
        <v>0</v>
      </c>
    </row>
    <row r="33" spans="1:7" ht="45" customHeight="1" x14ac:dyDescent="0.55000000000000004">
      <c r="A33" s="12" t="s">
        <v>11</v>
      </c>
      <c r="B33" s="40">
        <v>21</v>
      </c>
      <c r="C33" s="40"/>
      <c r="D33" s="40"/>
      <c r="E33" s="40"/>
      <c r="F33" s="15"/>
      <c r="G33" s="17">
        <f t="shared" si="0"/>
        <v>21</v>
      </c>
    </row>
    <row r="34" spans="1:7" ht="45" customHeight="1" x14ac:dyDescent="0.55000000000000004">
      <c r="A34" s="12" t="s">
        <v>12</v>
      </c>
      <c r="B34" s="40">
        <v>13</v>
      </c>
      <c r="C34" s="40"/>
      <c r="D34" s="40"/>
      <c r="E34" s="40"/>
      <c r="F34" s="15">
        <v>2</v>
      </c>
      <c r="G34" s="17">
        <f t="shared" si="0"/>
        <v>13</v>
      </c>
    </row>
    <row r="35" spans="1:7" ht="45" customHeight="1" x14ac:dyDescent="0.55000000000000004">
      <c r="A35" s="12" t="s">
        <v>21</v>
      </c>
      <c r="B35" s="40"/>
      <c r="C35" s="40"/>
      <c r="D35" s="40"/>
      <c r="E35" s="40"/>
      <c r="F35" s="15"/>
      <c r="G35" s="17">
        <f t="shared" si="0"/>
        <v>0</v>
      </c>
    </row>
    <row r="36" spans="1:7" ht="45" customHeight="1" x14ac:dyDescent="0.55000000000000004">
      <c r="A36" s="12" t="s">
        <v>13</v>
      </c>
      <c r="B36" s="40">
        <v>120</v>
      </c>
      <c r="C36" s="40"/>
      <c r="D36" s="40"/>
      <c r="E36" s="40"/>
      <c r="F36" s="15"/>
      <c r="G36" s="17">
        <f t="shared" si="0"/>
        <v>120</v>
      </c>
    </row>
    <row r="37" spans="1:7" ht="45" customHeight="1" x14ac:dyDescent="0.55000000000000004">
      <c r="A37" s="12" t="s">
        <v>14</v>
      </c>
      <c r="B37" s="40"/>
      <c r="C37" s="40"/>
      <c r="D37" s="40"/>
      <c r="E37" s="40"/>
      <c r="F37" s="15"/>
      <c r="G37" s="17">
        <f t="shared" si="0"/>
        <v>0</v>
      </c>
    </row>
    <row r="38" spans="1:7" ht="45" customHeight="1" x14ac:dyDescent="0.55000000000000004">
      <c r="A38" s="12" t="s">
        <v>30</v>
      </c>
      <c r="B38" s="40"/>
      <c r="C38" s="40"/>
      <c r="D38" s="40"/>
      <c r="E38" s="40"/>
      <c r="F38" s="15"/>
      <c r="G38" s="17">
        <f t="shared" si="0"/>
        <v>0</v>
      </c>
    </row>
    <row r="39" spans="1:7" ht="39.950000000000003" customHeight="1" x14ac:dyDescent="0.5">
      <c r="B39" s="38">
        <f>SUM(B5:C38)</f>
        <v>455</v>
      </c>
      <c r="C39" s="39"/>
      <c r="D39" s="38">
        <f>SUM(D5:E38)</f>
        <v>85</v>
      </c>
      <c r="E39" s="39"/>
      <c r="F39" s="19">
        <f>SUM(F5:F38)</f>
        <v>28</v>
      </c>
      <c r="G39" s="18">
        <f>SUM(G5:G38)</f>
        <v>540</v>
      </c>
    </row>
    <row r="44" spans="1:7" ht="39.950000000000003" customHeight="1" x14ac:dyDescent="0.5">
      <c r="A44" s="44" t="s">
        <v>44</v>
      </c>
      <c r="B44" s="44"/>
      <c r="C44" s="44"/>
      <c r="D44" s="44" t="s">
        <v>45</v>
      </c>
      <c r="E44" s="44"/>
      <c r="F44" s="44"/>
      <c r="G44" s="44"/>
    </row>
  </sheetData>
  <mergeCells count="76">
    <mergeCell ref="A2:G2"/>
    <mergeCell ref="A44:C44"/>
    <mergeCell ref="D44:G44"/>
    <mergeCell ref="B37:C37"/>
    <mergeCell ref="D37:E37"/>
    <mergeCell ref="B38:C38"/>
    <mergeCell ref="D38:E38"/>
    <mergeCell ref="A3:G3"/>
    <mergeCell ref="B34:C34"/>
    <mergeCell ref="D34:E34"/>
    <mergeCell ref="B35:C35"/>
    <mergeCell ref="D35:E35"/>
    <mergeCell ref="B36:C36"/>
    <mergeCell ref="D36:E36"/>
    <mergeCell ref="B31:C31"/>
    <mergeCell ref="D31:E31"/>
    <mergeCell ref="B33:C33"/>
    <mergeCell ref="D33:E33"/>
    <mergeCell ref="B28:C28"/>
    <mergeCell ref="D28:E28"/>
    <mergeCell ref="B29:C29"/>
    <mergeCell ref="D29:E29"/>
    <mergeCell ref="B30:C30"/>
    <mergeCell ref="D30:E30"/>
    <mergeCell ref="B26:C26"/>
    <mergeCell ref="D26:E26"/>
    <mergeCell ref="B27:C27"/>
    <mergeCell ref="D27:E27"/>
    <mergeCell ref="B32:C32"/>
    <mergeCell ref="D32:E32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39:C39"/>
    <mergeCell ref="D39:E3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5E11-EBBD-4D20-BBBB-DC4D7154AC89}">
  <sheetPr>
    <pageSetUpPr fitToPage="1"/>
  </sheetPr>
  <dimension ref="A2:C31"/>
  <sheetViews>
    <sheetView tabSelected="1" topLeftCell="A8" zoomScale="40" zoomScaleNormal="40" workbookViewId="0">
      <selection activeCell="I23" sqref="I23"/>
    </sheetView>
  </sheetViews>
  <sheetFormatPr baseColWidth="10" defaultRowHeight="45" customHeight="1" x14ac:dyDescent="0.7"/>
  <cols>
    <col min="1" max="1" width="39.42578125" style="27" bestFit="1" customWidth="1"/>
    <col min="2" max="2" width="35.42578125" style="28" customWidth="1"/>
    <col min="3" max="3" width="12.7109375" style="28" customWidth="1"/>
    <col min="4" max="16384" width="11.42578125" style="23"/>
  </cols>
  <sheetData>
    <row r="2" spans="1:3" ht="45" customHeight="1" x14ac:dyDescent="0.7">
      <c r="A2" s="22" t="s">
        <v>17</v>
      </c>
      <c r="B2" s="51" t="s">
        <v>29</v>
      </c>
      <c r="C2" s="51"/>
    </row>
    <row r="3" spans="1:3" ht="45" customHeight="1" x14ac:dyDescent="0.7">
      <c r="A3" s="12" t="s">
        <v>0</v>
      </c>
      <c r="B3" s="50">
        <f>501+200+63+30</f>
        <v>794</v>
      </c>
      <c r="C3" s="50"/>
    </row>
    <row r="4" spans="1:3" ht="45" customHeight="1" x14ac:dyDescent="0.7">
      <c r="A4" s="12" t="s">
        <v>1</v>
      </c>
      <c r="B4" s="50">
        <f>475+50+1+20+15</f>
        <v>561</v>
      </c>
      <c r="C4" s="50"/>
    </row>
    <row r="5" spans="1:3" ht="45" customHeight="1" x14ac:dyDescent="0.7">
      <c r="A5" s="12" t="s">
        <v>2</v>
      </c>
      <c r="B5" s="50">
        <f>3+18</f>
        <v>21</v>
      </c>
      <c r="C5" s="50"/>
    </row>
    <row r="6" spans="1:3" ht="45" customHeight="1" x14ac:dyDescent="0.7">
      <c r="A6" s="12" t="s">
        <v>3</v>
      </c>
      <c r="B6" s="50">
        <f>50+17</f>
        <v>67</v>
      </c>
      <c r="C6" s="50"/>
    </row>
    <row r="7" spans="1:3" ht="45" customHeight="1" x14ac:dyDescent="0.7">
      <c r="A7" s="12" t="s">
        <v>4</v>
      </c>
      <c r="B7" s="50">
        <f>465+250</f>
        <v>715</v>
      </c>
      <c r="C7" s="50"/>
    </row>
    <row r="8" spans="1:3" ht="45" customHeight="1" x14ac:dyDescent="0.7">
      <c r="A8" s="13">
        <v>1</v>
      </c>
      <c r="B8" s="50">
        <f>610+550+40+30</f>
        <v>1230</v>
      </c>
      <c r="C8" s="50"/>
    </row>
    <row r="9" spans="1:3" ht="45" customHeight="1" x14ac:dyDescent="0.7">
      <c r="A9" s="13">
        <v>2</v>
      </c>
      <c r="B9" s="50">
        <f>589+450</f>
        <v>1039</v>
      </c>
      <c r="C9" s="50"/>
    </row>
    <row r="10" spans="1:3" ht="45" customHeight="1" x14ac:dyDescent="0.7">
      <c r="A10" s="13">
        <v>3</v>
      </c>
      <c r="B10" s="50">
        <f>526+1200+216+30</f>
        <v>1972</v>
      </c>
      <c r="C10" s="50"/>
    </row>
    <row r="11" spans="1:3" ht="45" customHeight="1" x14ac:dyDescent="0.7">
      <c r="A11" s="12" t="s">
        <v>34</v>
      </c>
      <c r="B11" s="50">
        <f>414+150+30+14</f>
        <v>608</v>
      </c>
      <c r="C11" s="50"/>
    </row>
    <row r="12" spans="1:3" ht="45" customHeight="1" x14ac:dyDescent="0.7">
      <c r="A12" s="12" t="s">
        <v>19</v>
      </c>
      <c r="B12" s="50">
        <f>359+244+8</f>
        <v>611</v>
      </c>
      <c r="C12" s="50"/>
    </row>
    <row r="13" spans="1:3" ht="45" customHeight="1" x14ac:dyDescent="0.7">
      <c r="A13" s="12" t="s">
        <v>33</v>
      </c>
      <c r="B13" s="50">
        <f>405+13</f>
        <v>418</v>
      </c>
      <c r="C13" s="50"/>
    </row>
    <row r="14" spans="1:3" ht="45" customHeight="1" x14ac:dyDescent="0.7">
      <c r="A14" s="12" t="s">
        <v>20</v>
      </c>
      <c r="B14" s="50">
        <f>39+75</f>
        <v>114</v>
      </c>
      <c r="C14" s="50"/>
    </row>
    <row r="15" spans="1:3" ht="45" customHeight="1" x14ac:dyDescent="0.7">
      <c r="A15" s="14">
        <v>8182</v>
      </c>
      <c r="B15" s="50"/>
      <c r="C15" s="50"/>
    </row>
    <row r="16" spans="1:3" ht="45" customHeight="1" x14ac:dyDescent="0.7">
      <c r="A16" s="12" t="s">
        <v>18</v>
      </c>
      <c r="B16" s="50">
        <f>103+10+50+45+19</f>
        <v>227</v>
      </c>
      <c r="C16" s="50"/>
    </row>
    <row r="17" spans="1:3" ht="45" customHeight="1" x14ac:dyDescent="0.7">
      <c r="A17" s="12" t="s">
        <v>5</v>
      </c>
      <c r="B17" s="50">
        <f>263+36</f>
        <v>299</v>
      </c>
      <c r="C17" s="50"/>
    </row>
    <row r="18" spans="1:3" ht="45" customHeight="1" x14ac:dyDescent="0.7">
      <c r="A18" s="12" t="s">
        <v>6</v>
      </c>
      <c r="B18" s="50">
        <f>299+3+80</f>
        <v>382</v>
      </c>
      <c r="C18" s="50"/>
    </row>
    <row r="19" spans="1:3" ht="45" customHeight="1" x14ac:dyDescent="0.7">
      <c r="A19" s="12" t="s">
        <v>26</v>
      </c>
      <c r="B19" s="50">
        <v>3</v>
      </c>
      <c r="C19" s="50"/>
    </row>
    <row r="20" spans="1:3" ht="45" customHeight="1" x14ac:dyDescent="0.7">
      <c r="A20" s="12" t="s">
        <v>8</v>
      </c>
      <c r="B20" s="50">
        <v>14</v>
      </c>
      <c r="C20" s="50"/>
    </row>
    <row r="21" spans="1:3" ht="45" customHeight="1" x14ac:dyDescent="0.7">
      <c r="A21" s="12" t="s">
        <v>9</v>
      </c>
      <c r="B21" s="50">
        <f>55+3+10+5</f>
        <v>73</v>
      </c>
      <c r="C21" s="50"/>
    </row>
    <row r="22" spans="1:3" ht="45" customHeight="1" x14ac:dyDescent="0.7">
      <c r="A22" s="12" t="s">
        <v>25</v>
      </c>
      <c r="B22" s="50">
        <v>203</v>
      </c>
      <c r="C22" s="50"/>
    </row>
    <row r="23" spans="1:3" ht="45" customHeight="1" x14ac:dyDescent="0.7">
      <c r="A23" s="12" t="s">
        <v>10</v>
      </c>
      <c r="B23" s="50">
        <f>166+14+10+80</f>
        <v>270</v>
      </c>
      <c r="C23" s="50"/>
    </row>
    <row r="24" spans="1:3" ht="45" customHeight="1" x14ac:dyDescent="0.7">
      <c r="A24" s="12" t="s">
        <v>22</v>
      </c>
      <c r="B24" s="50">
        <f>163+1</f>
        <v>164</v>
      </c>
      <c r="C24" s="50"/>
    </row>
    <row r="25" spans="1:3" ht="45" customHeight="1" x14ac:dyDescent="0.7">
      <c r="A25" s="12" t="s">
        <v>27</v>
      </c>
      <c r="B25" s="50">
        <f>211+4</f>
        <v>215</v>
      </c>
      <c r="C25" s="50"/>
    </row>
    <row r="26" spans="1:3" ht="45" customHeight="1" x14ac:dyDescent="0.7">
      <c r="A26" s="12" t="s">
        <v>23</v>
      </c>
      <c r="B26" s="50">
        <v>9</v>
      </c>
      <c r="C26" s="50"/>
    </row>
    <row r="27" spans="1:3" ht="45" customHeight="1" x14ac:dyDescent="0.7">
      <c r="A27" s="12" t="s">
        <v>11</v>
      </c>
      <c r="B27" s="50">
        <f>96+2</f>
        <v>98</v>
      </c>
      <c r="C27" s="50"/>
    </row>
    <row r="28" spans="1:3" ht="45" customHeight="1" x14ac:dyDescent="0.7">
      <c r="A28" s="12" t="s">
        <v>12</v>
      </c>
      <c r="B28" s="50">
        <f>205+120</f>
        <v>325</v>
      </c>
      <c r="C28" s="50"/>
    </row>
    <row r="29" spans="1:3" ht="45" customHeight="1" x14ac:dyDescent="0.7">
      <c r="A29" s="24"/>
      <c r="B29" s="50"/>
      <c r="C29" s="50"/>
    </row>
    <row r="30" spans="1:3" ht="45" customHeight="1" x14ac:dyDescent="0.7">
      <c r="A30" s="25" t="s">
        <v>32</v>
      </c>
      <c r="B30" s="50">
        <f>SUM(B3:C29)</f>
        <v>10432</v>
      </c>
      <c r="C30" s="50"/>
    </row>
    <row r="31" spans="1:3" ht="45" customHeight="1" x14ac:dyDescent="0.7">
      <c r="A31" s="26"/>
      <c r="B31" s="50"/>
      <c r="C31" s="50"/>
    </row>
  </sheetData>
  <mergeCells count="30">
    <mergeCell ref="B2:C2"/>
    <mergeCell ref="B3:C3"/>
    <mergeCell ref="B7:C7"/>
    <mergeCell ref="B8:C8"/>
    <mergeCell ref="B9:C9"/>
    <mergeCell ref="B4:C4"/>
    <mergeCell ref="B5:C5"/>
    <mergeCell ref="B6:C6"/>
    <mergeCell ref="B15:C15"/>
    <mergeCell ref="B16:C16"/>
    <mergeCell ref="B13:C13"/>
    <mergeCell ref="B14:C14"/>
    <mergeCell ref="B10:C10"/>
    <mergeCell ref="B11:C11"/>
    <mergeCell ref="B12:C12"/>
    <mergeCell ref="B19:C19"/>
    <mergeCell ref="B20:C20"/>
    <mergeCell ref="B21:C21"/>
    <mergeCell ref="B17:C17"/>
    <mergeCell ref="B18:C18"/>
    <mergeCell ref="B25:C25"/>
    <mergeCell ref="B26:C26"/>
    <mergeCell ref="B22:C22"/>
    <mergeCell ref="B23:C23"/>
    <mergeCell ref="B24:C24"/>
    <mergeCell ref="B29:C29"/>
    <mergeCell ref="B30:C30"/>
    <mergeCell ref="B31:C31"/>
    <mergeCell ref="B27:C27"/>
    <mergeCell ref="B28:C28"/>
  </mergeCells>
  <pageMargins left="0.19" right="0.24" top="0.35433070866141736" bottom="0.35433070866141736" header="0.23622047244094491" footer="0.31496062992125984"/>
  <pageSetup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A752-09D6-4CB2-B6F0-32C8DF41EAE9}">
  <sheetPr codeName="Hoja6">
    <pageSetUpPr fitToPage="1"/>
  </sheetPr>
  <dimension ref="A2:E29"/>
  <sheetViews>
    <sheetView zoomScale="55" zoomScaleNormal="55" workbookViewId="0">
      <selection activeCell="D10" sqref="D10:E10"/>
    </sheetView>
  </sheetViews>
  <sheetFormatPr baseColWidth="10" defaultRowHeight="31.5" x14ac:dyDescent="0.5"/>
  <cols>
    <col min="1" max="1" width="38.42578125" style="4" bestFit="1" customWidth="1"/>
    <col min="2" max="2" width="35.42578125" style="2" customWidth="1"/>
    <col min="3" max="3" width="39.85546875" style="2" customWidth="1"/>
    <col min="4" max="4" width="32.140625" style="2" customWidth="1"/>
    <col min="5" max="5" width="56.7109375" style="2" customWidth="1"/>
    <col min="6" max="16384" width="11.42578125" style="1"/>
  </cols>
  <sheetData>
    <row r="2" spans="1:5" ht="39.950000000000003" customHeight="1" x14ac:dyDescent="0.5">
      <c r="A2" s="52" t="s">
        <v>31</v>
      </c>
      <c r="B2" s="52"/>
      <c r="C2" s="52"/>
      <c r="D2" s="52"/>
      <c r="E2" s="52"/>
    </row>
    <row r="3" spans="1:5" ht="39.950000000000003" customHeight="1" x14ac:dyDescent="0.5">
      <c r="A3" s="53">
        <v>45062</v>
      </c>
      <c r="B3" s="53"/>
      <c r="C3" s="53"/>
      <c r="D3" s="53"/>
      <c r="E3" s="53"/>
    </row>
    <row r="4" spans="1:5" ht="39.950000000000003" customHeight="1" thickBot="1" x14ac:dyDescent="0.55000000000000004"/>
    <row r="5" spans="1:5" ht="39.950000000000003" customHeight="1" thickBot="1" x14ac:dyDescent="0.55000000000000004">
      <c r="A5" s="3" t="s">
        <v>17</v>
      </c>
      <c r="B5" s="56" t="s">
        <v>29</v>
      </c>
      <c r="C5" s="57"/>
      <c r="D5" s="58" t="s">
        <v>28</v>
      </c>
      <c r="E5" s="59"/>
    </row>
    <row r="6" spans="1:5" ht="39.950000000000003" customHeight="1" thickBot="1" x14ac:dyDescent="0.55000000000000004">
      <c r="A6" s="5" t="s">
        <v>0</v>
      </c>
      <c r="B6" s="54">
        <v>45</v>
      </c>
      <c r="C6" s="55"/>
      <c r="D6" s="54"/>
      <c r="E6" s="55"/>
    </row>
    <row r="7" spans="1:5" ht="39.950000000000003" customHeight="1" thickBot="1" x14ac:dyDescent="0.55000000000000004">
      <c r="A7" s="5" t="s">
        <v>1</v>
      </c>
      <c r="B7" s="54">
        <v>33</v>
      </c>
      <c r="C7" s="55"/>
      <c r="D7" s="54"/>
      <c r="E7" s="55"/>
    </row>
    <row r="8" spans="1:5" ht="39.950000000000003" customHeight="1" thickBot="1" x14ac:dyDescent="0.55000000000000004">
      <c r="A8" s="5" t="s">
        <v>2</v>
      </c>
      <c r="B8" s="54">
        <v>27</v>
      </c>
      <c r="C8" s="55"/>
      <c r="D8" s="54"/>
      <c r="E8" s="55"/>
    </row>
    <row r="9" spans="1:5" ht="39.950000000000003" customHeight="1" thickBot="1" x14ac:dyDescent="0.55000000000000004">
      <c r="A9" s="5" t="s">
        <v>3</v>
      </c>
      <c r="B9" s="54">
        <v>34</v>
      </c>
      <c r="C9" s="55"/>
      <c r="D9" s="54"/>
      <c r="E9" s="55"/>
    </row>
    <row r="10" spans="1:5" ht="39.950000000000003" customHeight="1" thickBot="1" x14ac:dyDescent="0.55000000000000004">
      <c r="A10" s="6">
        <v>1</v>
      </c>
      <c r="B10" s="54">
        <v>26</v>
      </c>
      <c r="C10" s="55"/>
      <c r="D10" s="54"/>
      <c r="E10" s="55"/>
    </row>
    <row r="11" spans="1:5" ht="39.950000000000003" customHeight="1" thickBot="1" x14ac:dyDescent="0.55000000000000004">
      <c r="A11" s="6">
        <v>2</v>
      </c>
      <c r="B11" s="54">
        <v>31</v>
      </c>
      <c r="C11" s="55"/>
      <c r="D11" s="54"/>
      <c r="E11" s="55"/>
    </row>
    <row r="12" spans="1:5" ht="39.950000000000003" customHeight="1" thickBot="1" x14ac:dyDescent="0.55000000000000004">
      <c r="A12" s="6">
        <v>3</v>
      </c>
      <c r="B12" s="54">
        <v>31</v>
      </c>
      <c r="C12" s="55"/>
      <c r="D12" s="54"/>
      <c r="E12" s="55"/>
    </row>
    <row r="13" spans="1:5" ht="39.950000000000003" customHeight="1" thickBot="1" x14ac:dyDescent="0.55000000000000004">
      <c r="A13" s="7">
        <v>8182</v>
      </c>
      <c r="B13" s="54">
        <v>1</v>
      </c>
      <c r="C13" s="55"/>
      <c r="D13" s="54"/>
      <c r="E13" s="55"/>
    </row>
    <row r="14" spans="1:5" ht="39.950000000000003" customHeight="1" thickBot="1" x14ac:dyDescent="0.55000000000000004">
      <c r="A14" s="5" t="s">
        <v>18</v>
      </c>
      <c r="B14" s="54">
        <v>22</v>
      </c>
      <c r="C14" s="55"/>
      <c r="D14" s="54">
        <v>1</v>
      </c>
      <c r="E14" s="55"/>
    </row>
    <row r="15" spans="1:5" ht="39.950000000000003" customHeight="1" thickBot="1" x14ac:dyDescent="0.55000000000000004">
      <c r="A15" s="8" t="s">
        <v>5</v>
      </c>
      <c r="B15" s="54">
        <v>4</v>
      </c>
      <c r="C15" s="55"/>
      <c r="D15" s="54"/>
      <c r="E15" s="55"/>
    </row>
    <row r="16" spans="1:5" ht="39.950000000000003" customHeight="1" thickBot="1" x14ac:dyDescent="0.55000000000000004">
      <c r="A16" s="8" t="s">
        <v>6</v>
      </c>
      <c r="B16" s="54">
        <v>9</v>
      </c>
      <c r="C16" s="55"/>
      <c r="D16" s="54"/>
      <c r="E16" s="55"/>
    </row>
    <row r="17" spans="1:5" ht="39.950000000000003" customHeight="1" thickBot="1" x14ac:dyDescent="0.55000000000000004">
      <c r="A17" s="8" t="s">
        <v>7</v>
      </c>
      <c r="B17" s="54">
        <v>13</v>
      </c>
      <c r="C17" s="55"/>
      <c r="D17" s="54"/>
      <c r="E17" s="55"/>
    </row>
    <row r="18" spans="1:5" ht="39.950000000000003" customHeight="1" thickBot="1" x14ac:dyDescent="0.55000000000000004">
      <c r="A18" s="8" t="s">
        <v>26</v>
      </c>
      <c r="B18" s="54">
        <v>1</v>
      </c>
      <c r="C18" s="55"/>
      <c r="D18" s="54"/>
      <c r="E18" s="55"/>
    </row>
    <row r="19" spans="1:5" ht="39.950000000000003" customHeight="1" thickBot="1" x14ac:dyDescent="0.55000000000000004">
      <c r="A19" s="8" t="s">
        <v>8</v>
      </c>
      <c r="B19" s="54">
        <f>3+2</f>
        <v>5</v>
      </c>
      <c r="C19" s="55"/>
      <c r="D19" s="54"/>
      <c r="E19" s="55"/>
    </row>
    <row r="20" spans="1:5" ht="39.950000000000003" customHeight="1" thickBot="1" x14ac:dyDescent="0.55000000000000004">
      <c r="A20" s="8" t="s">
        <v>9</v>
      </c>
      <c r="B20" s="54">
        <f>2+2</f>
        <v>4</v>
      </c>
      <c r="C20" s="55"/>
      <c r="D20" s="54"/>
      <c r="E20" s="55"/>
    </row>
    <row r="21" spans="1:5" ht="39.950000000000003" customHeight="1" thickBot="1" x14ac:dyDescent="0.55000000000000004">
      <c r="A21" s="8" t="s">
        <v>25</v>
      </c>
      <c r="B21" s="54">
        <f>1+13</f>
        <v>14</v>
      </c>
      <c r="C21" s="55"/>
      <c r="D21" s="54"/>
      <c r="E21" s="55"/>
    </row>
    <row r="22" spans="1:5" ht="39.950000000000003" customHeight="1" thickBot="1" x14ac:dyDescent="0.55000000000000004">
      <c r="A22" s="8" t="s">
        <v>10</v>
      </c>
      <c r="B22" s="54">
        <f>9+1</f>
        <v>10</v>
      </c>
      <c r="C22" s="55"/>
      <c r="D22" s="54"/>
      <c r="E22" s="55"/>
    </row>
    <row r="23" spans="1:5" ht="39.950000000000003" customHeight="1" thickBot="1" x14ac:dyDescent="0.55000000000000004">
      <c r="A23" s="8" t="s">
        <v>22</v>
      </c>
      <c r="B23" s="54">
        <f>4+6</f>
        <v>10</v>
      </c>
      <c r="C23" s="55"/>
      <c r="D23" s="54"/>
      <c r="E23" s="55"/>
    </row>
    <row r="24" spans="1:5" ht="39.950000000000003" customHeight="1" thickBot="1" x14ac:dyDescent="0.55000000000000004">
      <c r="A24" s="8" t="s">
        <v>27</v>
      </c>
      <c r="B24" s="54">
        <f>7+3</f>
        <v>10</v>
      </c>
      <c r="C24" s="55"/>
      <c r="D24" s="54"/>
      <c r="E24" s="55"/>
    </row>
    <row r="25" spans="1:5" ht="39.950000000000003" customHeight="1" thickBot="1" x14ac:dyDescent="0.55000000000000004">
      <c r="A25" s="8" t="s">
        <v>23</v>
      </c>
      <c r="B25" s="54">
        <v>20</v>
      </c>
      <c r="C25" s="55"/>
      <c r="D25" s="54"/>
      <c r="E25" s="55"/>
    </row>
    <row r="26" spans="1:5" ht="39.950000000000003" customHeight="1" thickBot="1" x14ac:dyDescent="0.55000000000000004">
      <c r="A26" s="9" t="s">
        <v>11</v>
      </c>
      <c r="B26" s="54">
        <v>11</v>
      </c>
      <c r="C26" s="55"/>
      <c r="D26" s="54"/>
      <c r="E26" s="55"/>
    </row>
    <row r="27" spans="1:5" ht="39.950000000000003" customHeight="1" thickBot="1" x14ac:dyDescent="0.55000000000000004">
      <c r="A27" s="9" t="s">
        <v>12</v>
      </c>
      <c r="B27" s="54">
        <v>17</v>
      </c>
      <c r="C27" s="55"/>
      <c r="D27" s="54"/>
      <c r="E27" s="55"/>
    </row>
    <row r="28" spans="1:5" ht="39.950000000000003" customHeight="1" thickBot="1" x14ac:dyDescent="0.55000000000000004">
      <c r="A28" s="9" t="s">
        <v>13</v>
      </c>
      <c r="B28" s="54">
        <v>151</v>
      </c>
      <c r="C28" s="55"/>
      <c r="D28" s="54"/>
      <c r="E28" s="55"/>
    </row>
    <row r="29" spans="1:5" ht="39.950000000000003" customHeight="1" x14ac:dyDescent="0.5">
      <c r="A29" s="9" t="s">
        <v>14</v>
      </c>
      <c r="B29" s="54">
        <v>122</v>
      </c>
      <c r="C29" s="55"/>
      <c r="D29" s="54"/>
      <c r="E29" s="55"/>
    </row>
  </sheetData>
  <mergeCells count="52">
    <mergeCell ref="B7:C7"/>
    <mergeCell ref="D7:E7"/>
    <mergeCell ref="B8:C8"/>
    <mergeCell ref="D8:E8"/>
    <mergeCell ref="B5:C5"/>
    <mergeCell ref="D5:E5"/>
    <mergeCell ref="B6:C6"/>
    <mergeCell ref="D6:E6"/>
    <mergeCell ref="B11:C11"/>
    <mergeCell ref="D11:E11"/>
    <mergeCell ref="B12:C12"/>
    <mergeCell ref="D12:E12"/>
    <mergeCell ref="B9:C9"/>
    <mergeCell ref="D9:E9"/>
    <mergeCell ref="B10:C10"/>
    <mergeCell ref="D10:E10"/>
    <mergeCell ref="B14:C14"/>
    <mergeCell ref="D14:E14"/>
    <mergeCell ref="B15:C15"/>
    <mergeCell ref="D15:E15"/>
    <mergeCell ref="B13:C13"/>
    <mergeCell ref="D13:E13"/>
    <mergeCell ref="B19:C19"/>
    <mergeCell ref="D19:E19"/>
    <mergeCell ref="B18:C18"/>
    <mergeCell ref="D18:E18"/>
    <mergeCell ref="B16:C16"/>
    <mergeCell ref="D16:E16"/>
    <mergeCell ref="B17:C17"/>
    <mergeCell ref="D17:E17"/>
    <mergeCell ref="B20:C20"/>
    <mergeCell ref="D20:E20"/>
    <mergeCell ref="B21:C21"/>
    <mergeCell ref="D21:E21"/>
    <mergeCell ref="B22:C22"/>
    <mergeCell ref="D22:E22"/>
    <mergeCell ref="A2:E2"/>
    <mergeCell ref="A3:E3"/>
    <mergeCell ref="B28:C28"/>
    <mergeCell ref="D28:E28"/>
    <mergeCell ref="B29:C29"/>
    <mergeCell ref="D29:E29"/>
    <mergeCell ref="B26:C26"/>
    <mergeCell ref="D26:E26"/>
    <mergeCell ref="B27:C27"/>
    <mergeCell ref="D27:E27"/>
    <mergeCell ref="B25:C25"/>
    <mergeCell ref="D25:E25"/>
    <mergeCell ref="B23:C23"/>
    <mergeCell ref="D23:E23"/>
    <mergeCell ref="B24:C24"/>
    <mergeCell ref="D24:E24"/>
  </mergeCells>
  <pageMargins left="0.15" right="0.16" top="0.74803149606299213" bottom="0.74803149606299213" header="0.31496062992125984" footer="0.31496062992125984"/>
  <pageSetup paperSize="9"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Hoja1</vt:lpstr>
      <vt:lpstr>JOEL </vt:lpstr>
      <vt:lpstr>WALTER</vt:lpstr>
      <vt:lpstr>EDDI </vt:lpstr>
      <vt:lpstr>OTTO </vt:lpstr>
      <vt:lpstr>HEBER</vt:lpstr>
      <vt:lpstr>GILDER</vt:lpstr>
      <vt:lpstr>JM</vt:lpstr>
      <vt:lpstr>RAFA</vt:lpstr>
      <vt:lpstr>BODEGA CENTRAL </vt:lpstr>
      <vt:lpstr>ELIAS GALVAN </vt:lpstr>
      <vt:lpstr>'BODEGA CENTRAL '!Área_de_impresión</vt:lpstr>
      <vt:lpstr>'EDDI '!Área_de_impresión</vt:lpstr>
      <vt:lpstr>'ELIAS GALVAN '!Área_de_impresión</vt:lpstr>
      <vt:lpstr>GILDER!Área_de_impresión</vt:lpstr>
      <vt:lpstr>HEBER!Área_de_impresión</vt:lpstr>
      <vt:lpstr>Hoja1!Área_de_impresión</vt:lpstr>
      <vt:lpstr>JM!Área_de_impresión</vt:lpstr>
      <vt:lpstr>'JOEL '!Área_de_impresión</vt:lpstr>
      <vt:lpstr>'OTTO '!Área_de_impresión</vt:lpstr>
      <vt:lpstr>RAFA!Área_de_impresión</vt:lpstr>
      <vt:lpstr>WALTER!Área_de_impresión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Leopoldo Castillo</cp:lastModifiedBy>
  <cp:lastPrinted>2023-10-23T18:32:31Z</cp:lastPrinted>
  <dcterms:created xsi:type="dcterms:W3CDTF">2022-04-07T14:40:17Z</dcterms:created>
  <dcterms:modified xsi:type="dcterms:W3CDTF">2023-10-23T18:36:47Z</dcterms:modified>
</cp:coreProperties>
</file>